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4FCBB0A5-282D-47BC-97E0-33DF11697FFB}" xr6:coauthVersionLast="37" xr6:coauthVersionMax="37" xr10:uidLastSave="{00000000-0000-0000-0000-000000000000}"/>
  <bookViews>
    <workbookView xWindow="0" yWindow="0" windowWidth="28800" windowHeight="13620" firstSheet="4" activeTab="4" xr2:uid="{00000000-000D-0000-FFFF-FFFF00000000}"/>
  </bookViews>
  <sheets>
    <sheet name="1 квартал" sheetId="1" state="hidden" r:id="rId1"/>
    <sheet name="2 квартал" sheetId="8" state="hidden" r:id="rId2"/>
    <sheet name="3 квартал" sheetId="9" state="hidden" r:id="rId3"/>
    <sheet name="4 квартал" sheetId="11" state="hidden" r:id="rId4"/>
    <sheet name="Год о результ. мероприятий" sheetId="6" r:id="rId5"/>
    <sheet name="Год о результ. показателей" sheetId="7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0" i="6" l="1"/>
  <c r="I50" i="6"/>
  <c r="H50" i="6"/>
  <c r="G50" i="6"/>
  <c r="F50" i="6"/>
  <c r="E50" i="6"/>
  <c r="D50" i="6"/>
  <c r="C50" i="6"/>
  <c r="J45" i="6"/>
  <c r="I45" i="6"/>
  <c r="H45" i="6"/>
  <c r="G45" i="6"/>
  <c r="F45" i="6"/>
  <c r="E45" i="6"/>
  <c r="D45" i="6"/>
  <c r="C45" i="6"/>
  <c r="J40" i="6"/>
  <c r="I40" i="6"/>
  <c r="H40" i="6"/>
  <c r="G40" i="6"/>
  <c r="F40" i="6"/>
  <c r="E40" i="6"/>
  <c r="D40" i="6"/>
  <c r="C40" i="6"/>
  <c r="D35" i="6"/>
  <c r="C35" i="6"/>
  <c r="J30" i="6"/>
  <c r="I30" i="6"/>
  <c r="H30" i="6"/>
  <c r="G30" i="6"/>
  <c r="F30" i="6"/>
  <c r="E30" i="6"/>
  <c r="D30" i="6"/>
  <c r="C30" i="6"/>
  <c r="J25" i="6"/>
  <c r="I25" i="6"/>
  <c r="H25" i="6"/>
  <c r="G25" i="6"/>
  <c r="F25" i="6"/>
  <c r="E25" i="6"/>
  <c r="D25" i="6"/>
  <c r="C25" i="6"/>
  <c r="J19" i="6"/>
  <c r="I19" i="6"/>
  <c r="H19" i="6"/>
  <c r="G19" i="6"/>
  <c r="F19" i="6"/>
  <c r="E19" i="6"/>
  <c r="D19" i="6"/>
  <c r="C19" i="6"/>
  <c r="J18" i="6"/>
  <c r="I18" i="6"/>
  <c r="H18" i="6"/>
  <c r="G18" i="6"/>
  <c r="F18" i="6"/>
  <c r="E18" i="6"/>
  <c r="D18" i="6"/>
  <c r="C18" i="6"/>
  <c r="J17" i="6"/>
  <c r="I17" i="6"/>
  <c r="H17" i="6"/>
  <c r="G17" i="6"/>
  <c r="F17" i="6"/>
  <c r="E17" i="6"/>
  <c r="D17" i="6"/>
  <c r="C17" i="6"/>
  <c r="J16" i="6"/>
  <c r="I16" i="6"/>
  <c r="H16" i="6"/>
  <c r="G16" i="6"/>
  <c r="G15" i="6" s="1"/>
  <c r="F16" i="6"/>
  <c r="E16" i="6"/>
  <c r="D16" i="6"/>
  <c r="D15" i="6" s="1"/>
  <c r="C16" i="6"/>
  <c r="C15" i="6" s="1"/>
  <c r="J15" i="6"/>
  <c r="I15" i="6"/>
  <c r="H15" i="6"/>
  <c r="F15" i="6"/>
  <c r="E15" i="6"/>
  <c r="A4" i="7" l="1"/>
  <c r="L14" i="11" l="1"/>
  <c r="L15" i="11"/>
  <c r="L16" i="11"/>
  <c r="D17" i="11"/>
  <c r="E17" i="11"/>
  <c r="F17" i="11"/>
  <c r="G17" i="11"/>
  <c r="H17" i="11"/>
  <c r="C17" i="11"/>
  <c r="K16" i="11"/>
  <c r="D26" i="7" l="1"/>
  <c r="D23" i="7"/>
  <c r="H16" i="8" l="1"/>
  <c r="L14" i="8"/>
  <c r="D22" i="7" l="1"/>
  <c r="D21" i="7"/>
  <c r="G16" i="9" l="1"/>
  <c r="I17" i="11"/>
  <c r="J17" i="11"/>
  <c r="L17" i="11" s="1"/>
  <c r="K15" i="11" l="1"/>
  <c r="E16" i="9"/>
  <c r="K15" i="9"/>
  <c r="K15" i="8"/>
  <c r="G16" i="8"/>
  <c r="A4" i="11" l="1"/>
  <c r="K13" i="11"/>
  <c r="K14" i="8" l="1"/>
  <c r="K14" i="9"/>
  <c r="K13" i="9"/>
  <c r="K13" i="8"/>
  <c r="K16" i="8" s="1"/>
  <c r="K14" i="1" l="1"/>
  <c r="K13" i="1"/>
  <c r="F31" i="7" l="1"/>
  <c r="A31" i="7"/>
  <c r="L56" i="6"/>
  <c r="E56" i="6"/>
  <c r="M21" i="11"/>
  <c r="E21" i="11"/>
  <c r="M20" i="9"/>
  <c r="E20" i="9"/>
  <c r="M20" i="8"/>
  <c r="E20" i="8"/>
  <c r="K14" i="11"/>
  <c r="K17" i="11" s="1"/>
  <c r="L13" i="11"/>
  <c r="A4" i="9" l="1"/>
  <c r="A4" i="8"/>
  <c r="D27" i="7" l="1"/>
  <c r="D16" i="7"/>
  <c r="D24" i="7"/>
  <c r="J16" i="9" l="1"/>
  <c r="I16" i="9"/>
  <c r="H16" i="9"/>
  <c r="F16" i="9"/>
  <c r="D16" i="9"/>
  <c r="C16" i="9"/>
  <c r="L14" i="9"/>
  <c r="L13" i="9"/>
  <c r="L16" i="9" s="1"/>
  <c r="J16" i="8"/>
  <c r="I16" i="8"/>
  <c r="F16" i="8"/>
  <c r="D16" i="8"/>
  <c r="C16" i="8"/>
  <c r="L13" i="8"/>
  <c r="L16" i="8" s="1"/>
  <c r="K16" i="9" l="1"/>
  <c r="D18" i="7"/>
  <c r="D19" i="7"/>
  <c r="D20" i="7"/>
  <c r="D25" i="7"/>
  <c r="D15" i="7"/>
  <c r="D14" i="7"/>
  <c r="D12" i="7"/>
  <c r="D15" i="1" l="1"/>
  <c r="E15" i="1"/>
  <c r="F15" i="1"/>
  <c r="G15" i="1"/>
  <c r="H15" i="1"/>
  <c r="I15" i="1"/>
  <c r="J15" i="1"/>
  <c r="C15" i="1"/>
  <c r="L14" i="1"/>
  <c r="L13" i="1"/>
  <c r="L15" i="1" l="1"/>
  <c r="K15" i="1"/>
</calcChain>
</file>

<file path=xl/sharedStrings.xml><?xml version="1.0" encoding="utf-8"?>
<sst xmlns="http://schemas.openxmlformats.org/spreadsheetml/2006/main" count="269" uniqueCount="93">
  <si>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</si>
  <si>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</si>
  <si>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</si>
  <si>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</si>
  <si>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</si>
  <si>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</si>
  <si>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</si>
  <si>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</si>
  <si>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</si>
  <si>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</si>
  <si>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</si>
  <si>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</si>
  <si>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</si>
  <si>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</si>
  <si>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</si>
  <si>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</si>
  <si>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</si>
  <si>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</si>
  <si>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</si>
  <si>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</si>
  <si>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</si>
  <si>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</si>
  <si>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</si>
  <si>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</si>
  <si>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</si>
  <si>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</si>
  <si>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</si>
  <si>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</si>
  <si>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</si>
  <si>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</si>
  <si>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</si>
  <si>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</si>
  <si>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</si>
  <si>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</si>
  <si>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</si>
  <si>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</si>
  <si>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</si>
  <si>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</si>
  <si>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</si>
  <si>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</si>
  <si>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</si>
  <si>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</si>
  <si>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</si>
  <si>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</si>
  <si>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</si>
  <si>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</si>
  <si>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</si>
  <si>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</si>
  <si>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</si>
  <si>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</si>
  <si>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</si>
  <si>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</si>
  <si>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</si>
  <si>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</si>
  <si>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</si>
  <si>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</si>
  <si>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</si>
  <si>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</si>
  <si>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</si>
  <si>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</si>
  <si>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</si>
  <si>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</si>
  <si>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Ведущий специалист по целевым программам</t>
  </si>
  <si>
    <t>Количество муниципальных образований, на территории которых планируется приобрести жилые помещения, ед.</t>
  </si>
  <si>
    <t>Количество статей, интервью, ед.</t>
  </si>
  <si>
    <t>Е.Н. Малороссиянова</t>
  </si>
  <si>
    <t>Обустройство наиболее посещаемых муниципальных территорий</t>
  </si>
  <si>
    <t>Обустройство дворовых территорий</t>
  </si>
  <si>
    <t xml:space="preserve">Обустройство наиболее посещаемых муниципальных территорий </t>
  </si>
  <si>
    <t>Получение положительного заключения достоверности сметной стоимости,</t>
  </si>
  <si>
    <t>Создание мест (площадок) накопления твердых коммунальных отходов</t>
  </si>
  <si>
    <t>1.Количество благоустроенных мест массового отдыха, ед.</t>
  </si>
  <si>
    <t>1.Количество проведенных субботников, ед.</t>
  </si>
  <si>
    <t>Количество обустроенных мест массового отдыха, ед.</t>
  </si>
  <si>
    <t>Количество разработанных проектно-сметных документаций, ед.</t>
  </si>
  <si>
    <t xml:space="preserve">Количество разработанных дизайн- проектов
</t>
  </si>
  <si>
    <t>Количество приобретённых триммеров для травы, ед.</t>
  </si>
  <si>
    <t>Количество приобретенных контейнеров, ед.</t>
  </si>
  <si>
    <r>
      <rPr>
        <sz val="9"/>
        <color theme="1"/>
        <rFont val="Arial"/>
        <family val="2"/>
        <charset val="204"/>
      </rPr>
      <t>Количество проведённых встреч, ед</t>
    </r>
    <r>
      <rPr>
        <sz val="12"/>
        <color theme="1"/>
        <rFont val="Arial"/>
        <family val="2"/>
        <charset val="204"/>
      </rPr>
      <t>.</t>
    </r>
  </si>
  <si>
    <t>Количество проведённых субботников, ед.</t>
  </si>
  <si>
    <t>Количество выездов на общественные места, ед.</t>
  </si>
  <si>
    <t>Количество выездов на объекты благоустройства, ед.</t>
  </si>
  <si>
    <t>Отсутствие финансирования</t>
  </si>
  <si>
    <t>Изменение стоимости контейнера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</si>
  <si>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 </t>
    </r>
  </si>
  <si>
    <t>6</t>
  </si>
  <si>
    <t>Разработка дизайн-проекта</t>
  </si>
  <si>
    <t>В МП не были внесены изменения в части финансирования</t>
  </si>
  <si>
    <t>2.Количество проведенных мероприятий, направленных на пропаганду благоприятной экологической обстановки, ед.</t>
  </si>
  <si>
    <t>«Благоустройство территории Первомайского района Томской области на 2018-2024 годы»</t>
  </si>
  <si>
    <t>Определение границ земельных участков объектов благоустройства</t>
  </si>
  <si>
    <t>Получение положительного заключения достоверности сметной стоимости</t>
  </si>
  <si>
    <t>"Благоустройство территории Первомайского района Томской области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</si>
</sst>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/>
    <xf numFmtId="0" fontId="1" fillId="0" borderId="5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4" fillId="0" borderId="0" xfId="0" applyFont="1" applyAlignment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/>
    <xf numFmtId="0" fontId="8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2" fontId="6" fillId="3" borderId="1" xfId="0" applyNumberFormat="1" applyFont="1" applyFill="1" applyBorder="1"/>
    <xf numFmtId="2" fontId="3" fillId="0" borderId="1" xfId="0" applyNumberFormat="1" applyFont="1" applyBorder="1"/>
    <xf numFmtId="0" fontId="10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7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showWhiteSpace="0" view="pageLayout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3" t="s">
        <v>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</row>
    <row r="4" spans="1:15" x14ac:dyDescent="0.25">
      <c r="A4" s="84" t="s">
        <v>89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1"/>
    </row>
    <row r="5" spans="1:15" ht="8.25" customHeight="1" x14ac:dyDescent="0.25">
      <c r="A5" s="85" t="s">
        <v>16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</row>
    <row r="6" spans="1:15" x14ac:dyDescent="0.25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5" t="s">
        <v>17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6" t="s">
        <v>1</v>
      </c>
      <c r="B9" s="86" t="s">
        <v>2</v>
      </c>
      <c r="C9" s="86" t="s">
        <v>24</v>
      </c>
      <c r="D9" s="86"/>
      <c r="E9" s="86"/>
      <c r="F9" s="86"/>
      <c r="G9" s="86"/>
      <c r="H9" s="86"/>
      <c r="I9" s="86"/>
      <c r="J9" s="86"/>
      <c r="K9" s="86"/>
      <c r="L9" s="86"/>
      <c r="M9" s="86" t="s">
        <v>4</v>
      </c>
      <c r="N9" s="86" t="s">
        <v>5</v>
      </c>
      <c r="O9" s="3"/>
    </row>
    <row r="10" spans="1:15" s="4" customFormat="1" ht="30" customHeight="1" x14ac:dyDescent="0.25">
      <c r="A10" s="86"/>
      <c r="B10" s="86"/>
      <c r="C10" s="88" t="s">
        <v>8</v>
      </c>
      <c r="D10" s="88"/>
      <c r="E10" s="88" t="s">
        <v>3</v>
      </c>
      <c r="F10" s="88"/>
      <c r="G10" s="88" t="s">
        <v>9</v>
      </c>
      <c r="H10" s="88"/>
      <c r="I10" s="86" t="s">
        <v>10</v>
      </c>
      <c r="J10" s="86"/>
      <c r="K10" s="86" t="s">
        <v>11</v>
      </c>
      <c r="L10" s="86"/>
      <c r="M10" s="86"/>
      <c r="N10" s="86"/>
      <c r="O10" s="3"/>
    </row>
    <row r="11" spans="1:15" ht="72" x14ac:dyDescent="0.25">
      <c r="A11" s="86"/>
      <c r="B11" s="86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86"/>
      <c r="N11" s="8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33.75" x14ac:dyDescent="0.25">
      <c r="A13" s="5">
        <v>1</v>
      </c>
      <c r="B13" s="11" t="s">
        <v>66</v>
      </c>
      <c r="C13" s="16">
        <v>66.531000000000006</v>
      </c>
      <c r="D13" s="16">
        <v>0</v>
      </c>
      <c r="E13" s="16">
        <v>497.7</v>
      </c>
      <c r="F13" s="16">
        <v>0</v>
      </c>
      <c r="G13" s="16">
        <v>9.5709999999999997</v>
      </c>
      <c r="H13" s="16">
        <v>0</v>
      </c>
      <c r="I13" s="16">
        <v>0</v>
      </c>
      <c r="J13" s="16">
        <v>0</v>
      </c>
      <c r="K13" s="16">
        <f>C13+E13+G13+I13</f>
        <v>573.80200000000002</v>
      </c>
      <c r="L13" s="16">
        <f>D13+F13+H13+J13</f>
        <v>0</v>
      </c>
      <c r="M13" s="16"/>
      <c r="N13" s="16"/>
      <c r="O13" s="1"/>
    </row>
    <row r="14" spans="1:15" ht="22.5" x14ac:dyDescent="0.25">
      <c r="A14" s="5">
        <v>2</v>
      </c>
      <c r="B14" s="11" t="s">
        <v>67</v>
      </c>
      <c r="C14" s="16">
        <v>1350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13.5</v>
      </c>
      <c r="J14" s="16">
        <v>0</v>
      </c>
      <c r="K14" s="16">
        <f>C14+E14+G14+I14</f>
        <v>1363.5</v>
      </c>
      <c r="L14" s="16">
        <f t="shared" ref="L14:L15" si="0">D14+F14+H14+J14</f>
        <v>0</v>
      </c>
      <c r="M14" s="16"/>
      <c r="N14" s="16"/>
      <c r="O14" s="1"/>
    </row>
    <row r="15" spans="1:15" x14ac:dyDescent="0.25">
      <c r="A15" s="12"/>
      <c r="B15" s="13" t="s">
        <v>18</v>
      </c>
      <c r="C15" s="13">
        <f t="shared" ref="C15:J15" si="1">SUM(C13:C14)</f>
        <v>1416.5309999999999</v>
      </c>
      <c r="D15" s="13">
        <f t="shared" si="1"/>
        <v>0</v>
      </c>
      <c r="E15" s="13">
        <f t="shared" si="1"/>
        <v>497.7</v>
      </c>
      <c r="F15" s="13">
        <f t="shared" si="1"/>
        <v>0</v>
      </c>
      <c r="G15" s="13">
        <f t="shared" si="1"/>
        <v>9.5709999999999997</v>
      </c>
      <c r="H15" s="13">
        <f t="shared" si="1"/>
        <v>0</v>
      </c>
      <c r="I15" s="13">
        <f t="shared" si="1"/>
        <v>13.5</v>
      </c>
      <c r="J15" s="13">
        <f t="shared" si="1"/>
        <v>0</v>
      </c>
      <c r="K15" s="13">
        <f t="shared" ref="K15" si="2">C15+E15+G15+I15</f>
        <v>1937.3019999999999</v>
      </c>
      <c r="L15" s="13">
        <f t="shared" si="0"/>
        <v>0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4"/>
      <c r="E19" s="81" t="s">
        <v>62</v>
      </c>
      <c r="F19" s="81"/>
      <c r="G19" s="81"/>
      <c r="H19" s="81"/>
      <c r="I19" s="81"/>
      <c r="J19" s="81"/>
      <c r="K19" s="33"/>
      <c r="L19" s="35" t="s">
        <v>49</v>
      </c>
      <c r="M19" s="34" t="s">
        <v>65</v>
      </c>
      <c r="N19" s="34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5" ht="21.75" customHeight="1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9:J19"/>
    <mergeCell ref="A21:N21"/>
    <mergeCell ref="A22:N22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"/>
  <sheetViews>
    <sheetView view="pageLayout" topLeftCell="A4" zoomScaleNormal="100" workbookViewId="0">
      <selection activeCell="L17" sqref="L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3" t="s">
        <v>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</row>
    <row r="4" spans="1:15" x14ac:dyDescent="0.25">
      <c r="A4" s="84" t="str">
        <f>'1 квартал'!A4:N4</f>
        <v>«Благоустройство территории Первомайского района Томской области на 2018-2024 годы»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1"/>
    </row>
    <row r="5" spans="1:15" ht="8.25" customHeight="1" x14ac:dyDescent="0.25">
      <c r="A5" s="85" t="s">
        <v>16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</row>
    <row r="6" spans="1:15" x14ac:dyDescent="0.25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5" t="s">
        <v>17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86" t="s">
        <v>1</v>
      </c>
      <c r="B9" s="86" t="s">
        <v>2</v>
      </c>
      <c r="C9" s="86" t="s">
        <v>24</v>
      </c>
      <c r="D9" s="86"/>
      <c r="E9" s="86"/>
      <c r="F9" s="86"/>
      <c r="G9" s="86"/>
      <c r="H9" s="86"/>
      <c r="I9" s="86"/>
      <c r="J9" s="86"/>
      <c r="K9" s="86"/>
      <c r="L9" s="86"/>
      <c r="M9" s="86" t="s">
        <v>4</v>
      </c>
      <c r="N9" s="86" t="s">
        <v>5</v>
      </c>
      <c r="O9" s="3"/>
    </row>
    <row r="10" spans="1:15" s="4" customFormat="1" ht="30" customHeight="1" x14ac:dyDescent="0.25">
      <c r="A10" s="86"/>
      <c r="B10" s="86"/>
      <c r="C10" s="88" t="s">
        <v>8</v>
      </c>
      <c r="D10" s="88"/>
      <c r="E10" s="88" t="s">
        <v>3</v>
      </c>
      <c r="F10" s="88"/>
      <c r="G10" s="88" t="s">
        <v>9</v>
      </c>
      <c r="H10" s="88"/>
      <c r="I10" s="86" t="s">
        <v>10</v>
      </c>
      <c r="J10" s="86"/>
      <c r="K10" s="86" t="s">
        <v>11</v>
      </c>
      <c r="L10" s="86"/>
      <c r="M10" s="86"/>
      <c r="N10" s="86"/>
      <c r="O10" s="3"/>
    </row>
    <row r="11" spans="1:15" ht="72" x14ac:dyDescent="0.25">
      <c r="A11" s="86"/>
      <c r="B11" s="86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86"/>
      <c r="N11" s="8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33.75" x14ac:dyDescent="0.25">
      <c r="A13" s="5">
        <v>1</v>
      </c>
      <c r="B13" s="11" t="s">
        <v>66</v>
      </c>
      <c r="C13" s="16">
        <v>4542.47</v>
      </c>
      <c r="D13" s="16">
        <v>0</v>
      </c>
      <c r="E13" s="16">
        <v>140.49</v>
      </c>
      <c r="F13" s="16">
        <v>0</v>
      </c>
      <c r="G13" s="16">
        <v>520.33000000000004</v>
      </c>
      <c r="H13" s="16">
        <v>0</v>
      </c>
      <c r="I13" s="16">
        <v>0</v>
      </c>
      <c r="J13" s="16">
        <v>0</v>
      </c>
      <c r="K13" s="16">
        <f>C13+E13+G13+I13</f>
        <v>5203.29</v>
      </c>
      <c r="L13" s="16">
        <f>D13+F13+H13+J13</f>
        <v>0</v>
      </c>
      <c r="M13" s="16"/>
      <c r="N13" s="16"/>
      <c r="O13" s="1"/>
    </row>
    <row r="14" spans="1:15" ht="40.5" customHeight="1" x14ac:dyDescent="0.25">
      <c r="A14" s="5">
        <v>2</v>
      </c>
      <c r="B14" s="11" t="s">
        <v>69</v>
      </c>
      <c r="C14" s="16">
        <v>0</v>
      </c>
      <c r="D14" s="16">
        <v>0</v>
      </c>
      <c r="E14" s="16">
        <v>0</v>
      </c>
      <c r="F14" s="16">
        <v>0</v>
      </c>
      <c r="G14" s="16">
        <v>103.35</v>
      </c>
      <c r="H14" s="16">
        <v>99.2</v>
      </c>
      <c r="I14" s="16">
        <v>0</v>
      </c>
      <c r="J14" s="16">
        <v>0</v>
      </c>
      <c r="K14" s="16">
        <f>J13+C14+E14+G14+I14</f>
        <v>103.35</v>
      </c>
      <c r="L14" s="16">
        <f>D14+F14+H14+J14</f>
        <v>99.2</v>
      </c>
      <c r="M14" s="16"/>
      <c r="N14" s="16"/>
      <c r="O14" s="1"/>
    </row>
    <row r="15" spans="1:15" ht="40.5" customHeight="1" x14ac:dyDescent="0.25">
      <c r="A15" s="5">
        <v>3</v>
      </c>
      <c r="B15" s="11" t="s">
        <v>70</v>
      </c>
      <c r="C15" s="16"/>
      <c r="D15" s="16"/>
      <c r="E15" s="16">
        <v>1152</v>
      </c>
      <c r="F15" s="16">
        <v>847.1</v>
      </c>
      <c r="G15" s="16">
        <v>103.35</v>
      </c>
      <c r="H15" s="16">
        <v>97</v>
      </c>
      <c r="I15" s="16"/>
      <c r="J15" s="16"/>
      <c r="K15" s="16">
        <f>E15+G15</f>
        <v>1255.3499999999999</v>
      </c>
      <c r="L15" s="16">
        <v>944.1</v>
      </c>
      <c r="M15" s="16"/>
      <c r="N15" s="16"/>
      <c r="O15" s="1"/>
    </row>
    <row r="16" spans="1:15" x14ac:dyDescent="0.25">
      <c r="A16" s="12"/>
      <c r="B16" s="26" t="s">
        <v>18</v>
      </c>
      <c r="C16" s="26">
        <f>SUM(C13:C14)</f>
        <v>4542.47</v>
      </c>
      <c r="D16" s="26">
        <f>SUM(D13:D14)</f>
        <v>0</v>
      </c>
      <c r="E16" s="16">
        <v>1292.49</v>
      </c>
      <c r="F16" s="26">
        <f>SUM(F13:F14)</f>
        <v>0</v>
      </c>
      <c r="G16" s="26">
        <f>SUM(G13:G14:G15)</f>
        <v>727.03000000000009</v>
      </c>
      <c r="H16" s="26">
        <f>SUM(H13:H14:H15)</f>
        <v>196.2</v>
      </c>
      <c r="I16" s="26">
        <f>SUM(I13:I14)</f>
        <v>0</v>
      </c>
      <c r="J16" s="26">
        <f>SUM(J13:J14)</f>
        <v>0</v>
      </c>
      <c r="K16" s="26">
        <f>K13+K14+K15</f>
        <v>6561.99</v>
      </c>
      <c r="L16" s="26">
        <f>L13+L14+L15</f>
        <v>1043.3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81" t="str">
        <f>'1 квартал'!E19:J19</f>
        <v>Ведущий специалист по целевым программам</v>
      </c>
      <c r="F20" s="81"/>
      <c r="G20" s="81"/>
      <c r="H20" s="81"/>
      <c r="I20" s="81"/>
      <c r="J20" s="81"/>
      <c r="K20" s="33"/>
      <c r="L20" s="35" t="s">
        <v>49</v>
      </c>
      <c r="M20" s="34" t="str">
        <f>'1 квартал'!M19</f>
        <v>Е.Н. Малороссиянова</v>
      </c>
      <c r="N20" s="34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82" t="s">
        <v>19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5" ht="21.75" customHeight="1" x14ac:dyDescent="0.25">
      <c r="A23" s="82" t="s">
        <v>20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</sheetData>
  <mergeCells count="19"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view="pageLayout" topLeftCell="A4" zoomScaleNormal="100" workbookViewId="0">
      <selection activeCell="L17" sqref="L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3" t="s">
        <v>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</row>
    <row r="4" spans="1:15" x14ac:dyDescent="0.25">
      <c r="A4" s="84" t="str">
        <f>'1 квартал'!A4:N4</f>
        <v>«Благоустройство территории Первомайского района Томской области на 2018-2024 годы»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1"/>
    </row>
    <row r="5" spans="1:15" ht="8.25" customHeight="1" x14ac:dyDescent="0.25">
      <c r="A5" s="85" t="s">
        <v>16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</row>
    <row r="6" spans="1:15" x14ac:dyDescent="0.25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5" t="s">
        <v>17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86" t="s">
        <v>1</v>
      </c>
      <c r="B9" s="86" t="s">
        <v>2</v>
      </c>
      <c r="C9" s="86" t="s">
        <v>24</v>
      </c>
      <c r="D9" s="86"/>
      <c r="E9" s="86"/>
      <c r="F9" s="86"/>
      <c r="G9" s="86"/>
      <c r="H9" s="86"/>
      <c r="I9" s="86"/>
      <c r="J9" s="86"/>
      <c r="K9" s="86"/>
      <c r="L9" s="86"/>
      <c r="M9" s="86" t="s">
        <v>4</v>
      </c>
      <c r="N9" s="86" t="s">
        <v>5</v>
      </c>
      <c r="O9" s="3"/>
    </row>
    <row r="10" spans="1:15" s="4" customFormat="1" ht="30" customHeight="1" x14ac:dyDescent="0.25">
      <c r="A10" s="86"/>
      <c r="B10" s="86"/>
      <c r="C10" s="88" t="s">
        <v>8</v>
      </c>
      <c r="D10" s="88"/>
      <c r="E10" s="88" t="s">
        <v>3</v>
      </c>
      <c r="F10" s="88"/>
      <c r="G10" s="88" t="s">
        <v>9</v>
      </c>
      <c r="H10" s="88"/>
      <c r="I10" s="86" t="s">
        <v>10</v>
      </c>
      <c r="J10" s="86"/>
      <c r="K10" s="86" t="s">
        <v>11</v>
      </c>
      <c r="L10" s="86"/>
      <c r="M10" s="86"/>
      <c r="N10" s="86"/>
      <c r="O10" s="3"/>
    </row>
    <row r="11" spans="1:15" ht="72" x14ac:dyDescent="0.25">
      <c r="A11" s="86"/>
      <c r="B11" s="86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86"/>
      <c r="N11" s="8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33.75" x14ac:dyDescent="0.25">
      <c r="A13" s="5">
        <v>1</v>
      </c>
      <c r="B13" s="11" t="s">
        <v>68</v>
      </c>
      <c r="C13" s="16">
        <v>4542.47</v>
      </c>
      <c r="D13" s="16">
        <v>3914.7</v>
      </c>
      <c r="E13" s="16">
        <v>140.49</v>
      </c>
      <c r="F13" s="16">
        <v>121.1</v>
      </c>
      <c r="G13" s="16">
        <v>520.33000000000004</v>
      </c>
      <c r="H13" s="16">
        <v>448.4</v>
      </c>
      <c r="I13" s="53">
        <v>0</v>
      </c>
      <c r="J13" s="53"/>
      <c r="K13" s="16">
        <f>C13+E13+G13+I13</f>
        <v>5203.29</v>
      </c>
      <c r="L13" s="16">
        <f>D13+F13+H13+J13</f>
        <v>4484.2</v>
      </c>
      <c r="M13" s="16"/>
      <c r="N13" s="16"/>
      <c r="O13" s="1"/>
    </row>
    <row r="14" spans="1:15" ht="33.75" x14ac:dyDescent="0.25">
      <c r="A14" s="5">
        <v>2</v>
      </c>
      <c r="B14" s="11" t="s">
        <v>69</v>
      </c>
      <c r="C14" s="16">
        <v>0</v>
      </c>
      <c r="D14" s="16">
        <v>0</v>
      </c>
      <c r="E14" s="16">
        <v>0</v>
      </c>
      <c r="F14" s="16">
        <v>0</v>
      </c>
      <c r="G14" s="16">
        <v>103.35</v>
      </c>
      <c r="H14" s="16">
        <v>99.2</v>
      </c>
      <c r="I14" s="16">
        <v>0</v>
      </c>
      <c r="J14" s="16">
        <v>0</v>
      </c>
      <c r="K14" s="16">
        <f>C14+E14+G14+I14</f>
        <v>103.35</v>
      </c>
      <c r="L14" s="16">
        <f t="shared" ref="K14:L16" si="0">D14+F14+H14+J14</f>
        <v>99.2</v>
      </c>
      <c r="M14" s="16"/>
      <c r="N14" s="16"/>
      <c r="O14" s="1"/>
    </row>
    <row r="15" spans="1:15" ht="33.75" x14ac:dyDescent="0.25">
      <c r="A15" s="5">
        <v>3</v>
      </c>
      <c r="B15" s="11" t="s">
        <v>70</v>
      </c>
      <c r="C15" s="16"/>
      <c r="D15" s="16"/>
      <c r="E15" s="16">
        <v>1152</v>
      </c>
      <c r="F15" s="16">
        <v>1015.5</v>
      </c>
      <c r="G15" s="16">
        <v>103.35</v>
      </c>
      <c r="H15" s="16">
        <v>183.5</v>
      </c>
      <c r="I15" s="16"/>
      <c r="J15" s="16"/>
      <c r="K15" s="16">
        <f>E15+G15</f>
        <v>1255.3499999999999</v>
      </c>
      <c r="L15" s="16">
        <v>1199</v>
      </c>
      <c r="M15" s="16"/>
      <c r="N15" s="16"/>
      <c r="O15" s="1"/>
    </row>
    <row r="16" spans="1:15" x14ac:dyDescent="0.25">
      <c r="A16" s="12"/>
      <c r="B16" s="26" t="s">
        <v>18</v>
      </c>
      <c r="C16" s="26">
        <f t="shared" ref="C16:J16" si="1">SUM(C13:C14)</f>
        <v>4542.47</v>
      </c>
      <c r="D16" s="26">
        <f t="shared" si="1"/>
        <v>3914.7</v>
      </c>
      <c r="E16" s="26">
        <f>SUM(E13:E14:E15)</f>
        <v>1292.49</v>
      </c>
      <c r="F16" s="26">
        <f t="shared" si="1"/>
        <v>121.1</v>
      </c>
      <c r="G16" s="26">
        <f>SUM(G13:G14:G15)</f>
        <v>727.03000000000009</v>
      </c>
      <c r="H16" s="26">
        <f t="shared" si="1"/>
        <v>547.6</v>
      </c>
      <c r="I16" s="26">
        <f t="shared" si="1"/>
        <v>0</v>
      </c>
      <c r="J16" s="26">
        <f t="shared" si="1"/>
        <v>0</v>
      </c>
      <c r="K16" s="26">
        <f t="shared" si="0"/>
        <v>6561.99</v>
      </c>
      <c r="L16" s="26">
        <f>L13+L14+L15</f>
        <v>5782.4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34"/>
      <c r="E20" s="81" t="str">
        <f>'1 квартал'!E19:J19</f>
        <v>Ведущий специалист по целевым программам</v>
      </c>
      <c r="F20" s="81"/>
      <c r="G20" s="81"/>
      <c r="H20" s="81"/>
      <c r="I20" s="81"/>
      <c r="J20" s="81"/>
      <c r="K20" s="33"/>
      <c r="L20" s="35" t="s">
        <v>49</v>
      </c>
      <c r="M20" s="34" t="str">
        <f>'1 квартал'!M19</f>
        <v>Е.Н. Малороссиянова</v>
      </c>
      <c r="N20" s="34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 x14ac:dyDescent="0.25">
      <c r="A22" s="82" t="s">
        <v>19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5" ht="21.75" customHeight="1" x14ac:dyDescent="0.25">
      <c r="A23" s="82" t="s">
        <v>20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</sheetData>
  <mergeCells count="19">
    <mergeCell ref="E20:J20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view="pageLayout" zoomScaleNormal="100" workbookViewId="0">
      <selection activeCell="L17" sqref="L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1"/>
    </row>
    <row r="2" spans="1:15" x14ac:dyDescent="0.25">
      <c r="A2" s="29"/>
      <c r="B2" s="2"/>
      <c r="C2" s="2"/>
      <c r="D2" s="2"/>
      <c r="E2" s="52" t="s">
        <v>12</v>
      </c>
      <c r="F2" s="28">
        <v>12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3" t="s">
        <v>15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</row>
    <row r="4" spans="1:15" x14ac:dyDescent="0.25">
      <c r="A4" s="84" t="str">
        <f>'1 квартал'!A4:N4</f>
        <v>«Благоустройство территории Первомайского района Томской области на 2018-2024 годы»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1"/>
    </row>
    <row r="5" spans="1:15" ht="8.25" customHeight="1" x14ac:dyDescent="0.25">
      <c r="A5" s="85" t="s">
        <v>16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</row>
    <row r="6" spans="1:15" x14ac:dyDescent="0.25">
      <c r="A6" s="84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</row>
    <row r="7" spans="1:15" ht="8.25" customHeight="1" x14ac:dyDescent="0.25">
      <c r="A7" s="85" t="s">
        <v>17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1"/>
    </row>
    <row r="8" spans="1:1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1"/>
    </row>
    <row r="9" spans="1:15" s="4" customFormat="1" ht="27.75" customHeight="1" x14ac:dyDescent="0.25">
      <c r="A9" s="86" t="s">
        <v>1</v>
      </c>
      <c r="B9" s="86" t="s">
        <v>2</v>
      </c>
      <c r="C9" s="86" t="s">
        <v>24</v>
      </c>
      <c r="D9" s="86"/>
      <c r="E9" s="86"/>
      <c r="F9" s="86"/>
      <c r="G9" s="86"/>
      <c r="H9" s="86"/>
      <c r="I9" s="86"/>
      <c r="J9" s="86"/>
      <c r="K9" s="86"/>
      <c r="L9" s="86"/>
      <c r="M9" s="86" t="s">
        <v>4</v>
      </c>
      <c r="N9" s="86" t="s">
        <v>5</v>
      </c>
      <c r="O9" s="3"/>
    </row>
    <row r="10" spans="1:15" s="4" customFormat="1" ht="30" customHeight="1" x14ac:dyDescent="0.25">
      <c r="A10" s="86"/>
      <c r="B10" s="86"/>
      <c r="C10" s="88" t="s">
        <v>8</v>
      </c>
      <c r="D10" s="88"/>
      <c r="E10" s="88" t="s">
        <v>3</v>
      </c>
      <c r="F10" s="88"/>
      <c r="G10" s="88" t="s">
        <v>9</v>
      </c>
      <c r="H10" s="88"/>
      <c r="I10" s="86" t="s">
        <v>10</v>
      </c>
      <c r="J10" s="86"/>
      <c r="K10" s="86" t="s">
        <v>11</v>
      </c>
      <c r="L10" s="86"/>
      <c r="M10" s="86"/>
      <c r="N10" s="86"/>
      <c r="O10" s="3"/>
    </row>
    <row r="11" spans="1:15" ht="72" x14ac:dyDescent="0.25">
      <c r="A11" s="86"/>
      <c r="B11" s="86"/>
      <c r="C11" s="51" t="s">
        <v>22</v>
      </c>
      <c r="D11" s="51" t="s">
        <v>7</v>
      </c>
      <c r="E11" s="51" t="s">
        <v>22</v>
      </c>
      <c r="F11" s="51" t="s">
        <v>7</v>
      </c>
      <c r="G11" s="51" t="s">
        <v>22</v>
      </c>
      <c r="H11" s="51" t="s">
        <v>7</v>
      </c>
      <c r="I11" s="51" t="s">
        <v>22</v>
      </c>
      <c r="J11" s="51" t="s">
        <v>7</v>
      </c>
      <c r="K11" s="51" t="s">
        <v>23</v>
      </c>
      <c r="L11" s="51" t="s">
        <v>6</v>
      </c>
      <c r="M11" s="86"/>
      <c r="N11" s="8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84.75" x14ac:dyDescent="0.25">
      <c r="A13" s="5">
        <v>1</v>
      </c>
      <c r="B13" s="11" t="s">
        <v>68</v>
      </c>
      <c r="C13" s="16">
        <v>4542.47</v>
      </c>
      <c r="D13" s="16">
        <v>4542.3999999999996</v>
      </c>
      <c r="E13" s="16">
        <v>140.49</v>
      </c>
      <c r="F13" s="16">
        <v>140.5</v>
      </c>
      <c r="G13" s="16">
        <v>520.33000000000004</v>
      </c>
      <c r="H13" s="16">
        <v>524.5</v>
      </c>
      <c r="I13" s="53"/>
      <c r="J13" s="53"/>
      <c r="K13" s="16">
        <f>C13+E13+G13+I13</f>
        <v>5203.29</v>
      </c>
      <c r="L13" s="16">
        <f>D13+F13+H13+J13</f>
        <v>5207.3999999999996</v>
      </c>
      <c r="M13" s="16"/>
      <c r="N13" s="53" t="s">
        <v>87</v>
      </c>
      <c r="O13" s="1"/>
    </row>
    <row r="14" spans="1:15" ht="84.75" x14ac:dyDescent="0.25">
      <c r="A14" s="5">
        <v>2</v>
      </c>
      <c r="B14" s="11" t="s">
        <v>69</v>
      </c>
      <c r="C14" s="16">
        <v>0</v>
      </c>
      <c r="D14" s="16">
        <v>0</v>
      </c>
      <c r="E14" s="16">
        <v>0</v>
      </c>
      <c r="F14" s="16">
        <v>0</v>
      </c>
      <c r="G14" s="16">
        <v>103.35</v>
      </c>
      <c r="H14" s="16">
        <v>279.2</v>
      </c>
      <c r="I14" s="16">
        <v>0</v>
      </c>
      <c r="J14" s="16">
        <v>0</v>
      </c>
      <c r="K14" s="16">
        <f t="shared" ref="K14:K15" si="0">C14+E14+G14+I14</f>
        <v>103.35</v>
      </c>
      <c r="L14" s="16">
        <f t="shared" ref="L14:L16" si="1">D14+F14+H14+J14</f>
        <v>279.2</v>
      </c>
      <c r="M14" s="16"/>
      <c r="N14" s="53" t="s">
        <v>87</v>
      </c>
      <c r="O14" s="1"/>
    </row>
    <row r="15" spans="1:15" ht="84.75" x14ac:dyDescent="0.25">
      <c r="A15" s="5">
        <v>3</v>
      </c>
      <c r="B15" s="11" t="s">
        <v>70</v>
      </c>
      <c r="C15" s="16"/>
      <c r="D15" s="16"/>
      <c r="E15" s="16">
        <v>1152</v>
      </c>
      <c r="F15" s="16">
        <v>1152</v>
      </c>
      <c r="G15" s="16">
        <v>103.35</v>
      </c>
      <c r="H15" s="16">
        <v>183.5</v>
      </c>
      <c r="I15" s="16"/>
      <c r="J15" s="16"/>
      <c r="K15" s="16">
        <f t="shared" si="0"/>
        <v>1255.3499999999999</v>
      </c>
      <c r="L15" s="16">
        <f t="shared" si="1"/>
        <v>1335.5</v>
      </c>
      <c r="M15" s="16"/>
      <c r="N15" s="53" t="s">
        <v>87</v>
      </c>
      <c r="O15" s="1"/>
    </row>
    <row r="16" spans="1:15" ht="84.75" x14ac:dyDescent="0.25">
      <c r="A16" s="5">
        <v>4</v>
      </c>
      <c r="B16" s="11" t="s">
        <v>86</v>
      </c>
      <c r="C16" s="16"/>
      <c r="D16" s="16"/>
      <c r="E16" s="16"/>
      <c r="F16" s="16"/>
      <c r="G16" s="16"/>
      <c r="H16" s="16">
        <v>180</v>
      </c>
      <c r="I16" s="16"/>
      <c r="J16" s="16"/>
      <c r="K16" s="16">
        <f t="shared" ref="K16" si="2">C16+E16+G16+I16</f>
        <v>0</v>
      </c>
      <c r="L16" s="16">
        <f t="shared" si="1"/>
        <v>180</v>
      </c>
      <c r="M16" s="16"/>
      <c r="N16" s="53" t="s">
        <v>87</v>
      </c>
      <c r="O16" s="1"/>
    </row>
    <row r="17" spans="1:15" x14ac:dyDescent="0.25">
      <c r="A17" s="12"/>
      <c r="B17" s="26" t="s">
        <v>18</v>
      </c>
      <c r="C17" s="26">
        <f>SUM(C13:C16)</f>
        <v>4542.47</v>
      </c>
      <c r="D17" s="26">
        <f t="shared" ref="D17:H17" si="3">SUM(D13:D16)</f>
        <v>4542.3999999999996</v>
      </c>
      <c r="E17" s="26">
        <f t="shared" si="3"/>
        <v>1292.49</v>
      </c>
      <c r="F17" s="26">
        <f t="shared" si="3"/>
        <v>1292.5</v>
      </c>
      <c r="G17" s="26">
        <f t="shared" si="3"/>
        <v>727.03000000000009</v>
      </c>
      <c r="H17" s="26">
        <f t="shared" si="3"/>
        <v>1167.2</v>
      </c>
      <c r="I17" s="26">
        <f t="shared" ref="I17:J17" si="4">SUM(I13:I15)</f>
        <v>0</v>
      </c>
      <c r="J17" s="26">
        <f t="shared" si="4"/>
        <v>0</v>
      </c>
      <c r="K17" s="26">
        <f>SUM(K13:K16)</f>
        <v>6561.99</v>
      </c>
      <c r="L17" s="26">
        <f>D17+F17+H17+J17</f>
        <v>7002.0999999999995</v>
      </c>
      <c r="M17" s="17"/>
      <c r="N17" s="17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34"/>
      <c r="E21" s="81" t="str">
        <f>'1 квартал'!E19:J19</f>
        <v>Ведущий специалист по целевым программам</v>
      </c>
      <c r="F21" s="81"/>
      <c r="G21" s="81"/>
      <c r="H21" s="81"/>
      <c r="I21" s="81"/>
      <c r="J21" s="81"/>
      <c r="K21" s="33"/>
      <c r="L21" s="35" t="s">
        <v>49</v>
      </c>
      <c r="M21" s="34" t="str">
        <f>'1 квартал'!M19</f>
        <v>Е.Н. Малороссиянова</v>
      </c>
      <c r="N21" s="34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1.75" customHeight="1" x14ac:dyDescent="0.25">
      <c r="A23" s="82" t="s">
        <v>19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5" ht="21.75" customHeight="1" x14ac:dyDescent="0.25">
      <c r="A24" s="82" t="s">
        <v>20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</sheetData>
  <mergeCells count="19">
    <mergeCell ref="A7:N7"/>
    <mergeCell ref="A1:N1"/>
    <mergeCell ref="A3:N3"/>
    <mergeCell ref="A4:N4"/>
    <mergeCell ref="A5:N5"/>
    <mergeCell ref="A6:N6"/>
    <mergeCell ref="E21:J21"/>
    <mergeCell ref="A23:N23"/>
    <mergeCell ref="A24:N24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69"/>
  <sheetViews>
    <sheetView tabSelected="1" view="pageLayout" zoomScale="85" zoomScaleNormal="100" zoomScalePageLayoutView="85" workbookViewId="0">
      <selection activeCell="A7" sqref="A7:L7"/>
    </sheetView>
  </sheetViews>
  <sheetFormatPr defaultColWidth="9.140625" defaultRowHeight="15" x14ac:dyDescent="0.25"/>
  <cols>
    <col min="1" max="1" width="5.7109375" style="4" customWidth="1"/>
    <col min="2" max="2" width="18.7109375" style="4" customWidth="1"/>
    <col min="3" max="3" width="9.140625" style="4" customWidth="1"/>
    <col min="4" max="4" width="9.42578125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89" t="s">
        <v>40</v>
      </c>
      <c r="L1" s="89"/>
    </row>
    <row r="2" spans="1:14" ht="14.25" customHeight="1" x14ac:dyDescent="0.25">
      <c r="K2" s="21"/>
      <c r="L2" s="21" t="s">
        <v>39</v>
      </c>
    </row>
    <row r="3" spans="1:14" ht="14.25" customHeight="1" x14ac:dyDescent="0.25">
      <c r="A3" s="92" t="s">
        <v>26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1"/>
    </row>
    <row r="4" spans="1:14" x14ac:dyDescent="0.25">
      <c r="A4" s="91" t="s">
        <v>15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1"/>
    </row>
    <row r="5" spans="1:14" x14ac:dyDescent="0.25">
      <c r="A5" s="91" t="s">
        <v>61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1"/>
    </row>
    <row r="6" spans="1:14" x14ac:dyDescent="0.25">
      <c r="A6" s="90" t="s">
        <v>92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40"/>
      <c r="N6" s="40"/>
    </row>
    <row r="7" spans="1:14" ht="8.25" customHeight="1" x14ac:dyDescent="0.25">
      <c r="A7" s="93" t="s">
        <v>36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1"/>
    </row>
    <row r="8" spans="1:14" x14ac:dyDescent="0.25">
      <c r="A8" s="90" t="s">
        <v>21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1"/>
    </row>
    <row r="9" spans="1:14" ht="8.25" customHeight="1" x14ac:dyDescent="0.25">
      <c r="A9" s="93" t="s">
        <v>35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1"/>
    </row>
    <row r="10" spans="1:14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4" s="4" customFormat="1" ht="27.75" customHeight="1" x14ac:dyDescent="0.25">
      <c r="A11" s="86" t="s">
        <v>1</v>
      </c>
      <c r="B11" s="86" t="s">
        <v>27</v>
      </c>
      <c r="C11" s="86" t="s">
        <v>33</v>
      </c>
      <c r="D11" s="86"/>
      <c r="E11" s="86"/>
      <c r="F11" s="86"/>
      <c r="G11" s="86"/>
      <c r="H11" s="86"/>
      <c r="I11" s="86"/>
      <c r="J11" s="86"/>
      <c r="K11" s="86" t="s">
        <v>30</v>
      </c>
      <c r="L11" s="86" t="s">
        <v>31</v>
      </c>
      <c r="M11" s="3"/>
    </row>
    <row r="12" spans="1:14" s="4" customFormat="1" ht="30" customHeight="1" x14ac:dyDescent="0.25">
      <c r="A12" s="86"/>
      <c r="B12" s="86"/>
      <c r="C12" s="45">
        <v>2018</v>
      </c>
      <c r="D12" s="46" t="s">
        <v>32</v>
      </c>
      <c r="E12" s="45">
        <v>2019</v>
      </c>
      <c r="F12" s="46" t="s">
        <v>32</v>
      </c>
      <c r="G12" s="45">
        <v>2020</v>
      </c>
      <c r="H12" s="46" t="s">
        <v>32</v>
      </c>
      <c r="I12" s="45">
        <v>2021</v>
      </c>
      <c r="J12" s="46" t="s">
        <v>32</v>
      </c>
      <c r="K12" s="86"/>
      <c r="L12" s="86"/>
      <c r="M12" s="3"/>
    </row>
    <row r="13" spans="1:14" ht="48" x14ac:dyDescent="0.25">
      <c r="A13" s="86"/>
      <c r="B13" s="86"/>
      <c r="C13" s="73" t="s">
        <v>28</v>
      </c>
      <c r="D13" s="73" t="s">
        <v>29</v>
      </c>
      <c r="E13" s="73" t="s">
        <v>28</v>
      </c>
      <c r="F13" s="73" t="s">
        <v>29</v>
      </c>
      <c r="G13" s="73" t="s">
        <v>28</v>
      </c>
      <c r="H13" s="73" t="s">
        <v>29</v>
      </c>
      <c r="I13" s="73" t="s">
        <v>28</v>
      </c>
      <c r="J13" s="73" t="s">
        <v>29</v>
      </c>
      <c r="K13" s="86"/>
      <c r="L13" s="86"/>
      <c r="M13" s="1"/>
    </row>
    <row r="14" spans="1:14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4" x14ac:dyDescent="0.25">
      <c r="A15" s="19"/>
      <c r="B15" s="74" t="s">
        <v>37</v>
      </c>
      <c r="C15" s="75">
        <f>C16+C17+C18+C19+C20</f>
        <v>3702.56</v>
      </c>
      <c r="D15" s="75">
        <f t="shared" ref="D15:J15" si="0">D16+D17+D18+D19+D20</f>
        <v>3702.5634999999997</v>
      </c>
      <c r="E15" s="75">
        <f t="shared" si="0"/>
        <v>8195.4230499999994</v>
      </c>
      <c r="F15" s="75">
        <f t="shared" si="0"/>
        <v>8155.2730499999998</v>
      </c>
      <c r="G15" s="75">
        <f t="shared" si="0"/>
        <v>7002.13</v>
      </c>
      <c r="H15" s="75">
        <f t="shared" si="0"/>
        <v>7002.13</v>
      </c>
      <c r="I15" s="75">
        <f>I16+I17+I18+I19+I20</f>
        <v>0</v>
      </c>
      <c r="J15" s="75">
        <f t="shared" si="0"/>
        <v>0</v>
      </c>
      <c r="K15" s="20"/>
      <c r="L15" s="20"/>
      <c r="M15" s="1"/>
    </row>
    <row r="16" spans="1:14" x14ac:dyDescent="0.25">
      <c r="A16" s="38" t="s">
        <v>51</v>
      </c>
      <c r="B16" s="76" t="s">
        <v>8</v>
      </c>
      <c r="C16" s="75">
        <f>C26+C31+C36+C41+C46+C51</f>
        <v>2997.96</v>
      </c>
      <c r="D16" s="75">
        <f t="shared" ref="D16:J18" si="1">D26+D31+D36+D41+D46+D51</f>
        <v>2997.9629999999997</v>
      </c>
      <c r="E16" s="75">
        <f t="shared" si="1"/>
        <v>7749.78</v>
      </c>
      <c r="F16" s="75">
        <f t="shared" si="1"/>
        <v>7749.78</v>
      </c>
      <c r="G16" s="75">
        <f t="shared" si="1"/>
        <v>4542.46</v>
      </c>
      <c r="H16" s="75">
        <f t="shared" si="1"/>
        <v>4542.46</v>
      </c>
      <c r="I16" s="75">
        <f t="shared" si="1"/>
        <v>0</v>
      </c>
      <c r="J16" s="75">
        <f t="shared" si="1"/>
        <v>0</v>
      </c>
      <c r="K16" s="20"/>
      <c r="L16" s="20"/>
      <c r="M16" s="1"/>
    </row>
    <row r="17" spans="1:13" x14ac:dyDescent="0.25">
      <c r="A17" s="38" t="s">
        <v>52</v>
      </c>
      <c r="B17" s="76" t="s">
        <v>3</v>
      </c>
      <c r="C17" s="75">
        <f>C27+C32+C37+C42+C47+C52</f>
        <v>614.04</v>
      </c>
      <c r="D17" s="75">
        <f t="shared" si="1"/>
        <v>614.04</v>
      </c>
      <c r="E17" s="75">
        <f t="shared" si="1"/>
        <v>239.68305000000001</v>
      </c>
      <c r="F17" s="75">
        <f t="shared" si="1"/>
        <v>239.68305000000001</v>
      </c>
      <c r="G17" s="75">
        <f t="shared" si="1"/>
        <v>1292.49</v>
      </c>
      <c r="H17" s="75">
        <f t="shared" si="1"/>
        <v>1292.49</v>
      </c>
      <c r="I17" s="75">
        <f t="shared" si="1"/>
        <v>0</v>
      </c>
      <c r="J17" s="75">
        <f t="shared" si="1"/>
        <v>0</v>
      </c>
      <c r="K17" s="20"/>
      <c r="L17" s="20"/>
      <c r="M17" s="1"/>
    </row>
    <row r="18" spans="1:13" x14ac:dyDescent="0.25">
      <c r="A18" s="38" t="s">
        <v>53</v>
      </c>
      <c r="B18" s="76" t="s">
        <v>34</v>
      </c>
      <c r="C18" s="75">
        <f>C28+C33+C38+C43+C48+C53</f>
        <v>77.06</v>
      </c>
      <c r="D18" s="75">
        <f t="shared" si="1"/>
        <v>77.060500000000005</v>
      </c>
      <c r="E18" s="75">
        <f t="shared" si="1"/>
        <v>205.96</v>
      </c>
      <c r="F18" s="75">
        <f t="shared" si="1"/>
        <v>165.81</v>
      </c>
      <c r="G18" s="75">
        <f t="shared" si="1"/>
        <v>1167.18</v>
      </c>
      <c r="H18" s="75">
        <f t="shared" si="1"/>
        <v>1167.18</v>
      </c>
      <c r="I18" s="75">
        <f t="shared" si="1"/>
        <v>0</v>
      </c>
      <c r="J18" s="75">
        <f t="shared" si="1"/>
        <v>0</v>
      </c>
      <c r="K18" s="20"/>
      <c r="L18" s="20"/>
      <c r="M18" s="1"/>
    </row>
    <row r="19" spans="1:13" ht="22.5" x14ac:dyDescent="0.25">
      <c r="A19" s="38" t="s">
        <v>54</v>
      </c>
      <c r="B19" s="76" t="s">
        <v>10</v>
      </c>
      <c r="C19" s="75">
        <f>C34+C39+C44+C49+C54</f>
        <v>13.5</v>
      </c>
      <c r="D19" s="75">
        <f t="shared" ref="D19:J19" si="2">D34+D39+D44+D49+D54</f>
        <v>13.5</v>
      </c>
      <c r="E19" s="75">
        <f t="shared" si="2"/>
        <v>0</v>
      </c>
      <c r="F19" s="75">
        <f t="shared" si="2"/>
        <v>0</v>
      </c>
      <c r="G19" s="75">
        <f t="shared" si="2"/>
        <v>0</v>
      </c>
      <c r="H19" s="75">
        <f t="shared" si="2"/>
        <v>0</v>
      </c>
      <c r="I19" s="75">
        <f t="shared" si="2"/>
        <v>0</v>
      </c>
      <c r="J19" s="75">
        <f t="shared" si="2"/>
        <v>0</v>
      </c>
      <c r="K19" s="20"/>
      <c r="L19" s="20"/>
      <c r="M19" s="1"/>
    </row>
    <row r="20" spans="1:13" ht="22.5" x14ac:dyDescent="0.25">
      <c r="A20" s="38" t="s">
        <v>55</v>
      </c>
      <c r="B20" s="76" t="s">
        <v>50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20"/>
      <c r="L20" s="20"/>
      <c r="M20" s="1"/>
    </row>
    <row r="21" spans="1:13" x14ac:dyDescent="0.25">
      <c r="A21" s="38" t="s">
        <v>56</v>
      </c>
      <c r="B21" s="76" t="s">
        <v>8</v>
      </c>
      <c r="C21" s="75"/>
      <c r="D21" s="75"/>
      <c r="E21" s="75"/>
      <c r="F21" s="75"/>
      <c r="G21" s="75"/>
      <c r="H21" s="75"/>
      <c r="I21" s="75"/>
      <c r="J21" s="75"/>
      <c r="K21" s="20"/>
      <c r="L21" s="20"/>
      <c r="M21" s="1"/>
    </row>
    <row r="22" spans="1:13" x14ac:dyDescent="0.25">
      <c r="A22" s="38" t="s">
        <v>57</v>
      </c>
      <c r="B22" s="76" t="s">
        <v>3</v>
      </c>
      <c r="C22" s="75"/>
      <c r="D22" s="75"/>
      <c r="E22" s="75"/>
      <c r="F22" s="75"/>
      <c r="G22" s="75"/>
      <c r="H22" s="75"/>
      <c r="I22" s="75"/>
      <c r="J22" s="75"/>
      <c r="K22" s="20"/>
      <c r="L22" s="20"/>
      <c r="M22" s="1"/>
    </row>
    <row r="23" spans="1:13" x14ac:dyDescent="0.25">
      <c r="A23" s="38" t="s">
        <v>58</v>
      </c>
      <c r="B23" s="76" t="s">
        <v>34</v>
      </c>
      <c r="C23" s="75"/>
      <c r="D23" s="75"/>
      <c r="E23" s="75"/>
      <c r="F23" s="75"/>
      <c r="G23" s="75"/>
      <c r="H23" s="75"/>
      <c r="I23" s="75"/>
      <c r="J23" s="75"/>
      <c r="K23" s="20"/>
      <c r="L23" s="20"/>
      <c r="M23" s="1"/>
    </row>
    <row r="24" spans="1:13" ht="22.5" x14ac:dyDescent="0.25">
      <c r="A24" s="38" t="s">
        <v>59</v>
      </c>
      <c r="B24" s="76" t="s">
        <v>10</v>
      </c>
      <c r="C24" s="75"/>
      <c r="D24" s="75"/>
      <c r="E24" s="75"/>
      <c r="F24" s="75"/>
      <c r="G24" s="75"/>
      <c r="H24" s="75"/>
      <c r="I24" s="75"/>
      <c r="J24" s="75"/>
      <c r="K24" s="20"/>
      <c r="L24" s="20"/>
      <c r="M24" s="1"/>
    </row>
    <row r="25" spans="1:13" ht="60.75" x14ac:dyDescent="0.25">
      <c r="A25" s="36" t="s">
        <v>51</v>
      </c>
      <c r="B25" s="77" t="s">
        <v>66</v>
      </c>
      <c r="C25" s="78">
        <f>SUM(C26:C29)</f>
        <v>3010.8795</v>
      </c>
      <c r="D25" s="78">
        <f t="shared" ref="D25:J25" si="3">SUM(D26:D29)</f>
        <v>3010.8829999999998</v>
      </c>
      <c r="E25" s="78">
        <f t="shared" si="3"/>
        <v>8029.613049999999</v>
      </c>
      <c r="F25" s="78">
        <f t="shared" si="3"/>
        <v>7989.4630499999994</v>
      </c>
      <c r="G25" s="78">
        <f t="shared" si="3"/>
        <v>5207.4699999999993</v>
      </c>
      <c r="H25" s="78">
        <f t="shared" si="3"/>
        <v>5207.4699999999993</v>
      </c>
      <c r="I25" s="78">
        <f t="shared" si="3"/>
        <v>0</v>
      </c>
      <c r="J25" s="78">
        <f t="shared" si="3"/>
        <v>0</v>
      </c>
      <c r="K25" s="37"/>
      <c r="L25" s="37"/>
      <c r="M25" s="1"/>
    </row>
    <row r="26" spans="1:13" x14ac:dyDescent="0.25">
      <c r="A26" s="18"/>
      <c r="B26" s="11" t="s">
        <v>8</v>
      </c>
      <c r="C26" s="79">
        <v>2486.5970000000002</v>
      </c>
      <c r="D26" s="79">
        <v>2486.6</v>
      </c>
      <c r="E26" s="79">
        <v>7749.78</v>
      </c>
      <c r="F26" s="79">
        <v>7749.78</v>
      </c>
      <c r="G26" s="79">
        <v>4542.46</v>
      </c>
      <c r="H26" s="79">
        <v>4542.46</v>
      </c>
      <c r="I26" s="79">
        <v>0</v>
      </c>
      <c r="J26" s="79">
        <v>0</v>
      </c>
      <c r="K26" s="16"/>
      <c r="L26" s="16"/>
      <c r="M26" s="1"/>
    </row>
    <row r="27" spans="1:13" x14ac:dyDescent="0.25">
      <c r="A27" s="18"/>
      <c r="B27" s="11" t="s">
        <v>3</v>
      </c>
      <c r="C27" s="79">
        <v>509.303</v>
      </c>
      <c r="D27" s="79">
        <v>509.303</v>
      </c>
      <c r="E27" s="79">
        <v>239.68305000000001</v>
      </c>
      <c r="F27" s="79">
        <v>239.68305000000001</v>
      </c>
      <c r="G27" s="79">
        <v>140.49</v>
      </c>
      <c r="H27" s="79">
        <v>140.49</v>
      </c>
      <c r="I27" s="79">
        <v>0</v>
      </c>
      <c r="J27" s="79">
        <v>0</v>
      </c>
      <c r="K27" s="16"/>
      <c r="L27" s="16"/>
      <c r="M27" s="1"/>
    </row>
    <row r="28" spans="1:13" x14ac:dyDescent="0.25">
      <c r="A28" s="18"/>
      <c r="B28" s="11" t="s">
        <v>34</v>
      </c>
      <c r="C28" s="79">
        <v>14.9795</v>
      </c>
      <c r="D28" s="79">
        <v>14.98</v>
      </c>
      <c r="E28" s="79">
        <v>40.15</v>
      </c>
      <c r="F28" s="79">
        <v>0</v>
      </c>
      <c r="G28" s="79">
        <v>524.52</v>
      </c>
      <c r="H28" s="79">
        <v>524.52</v>
      </c>
      <c r="I28" s="79">
        <v>0</v>
      </c>
      <c r="J28" s="79">
        <v>0</v>
      </c>
      <c r="K28" s="16"/>
      <c r="L28" s="16"/>
      <c r="M28" s="1"/>
    </row>
    <row r="29" spans="1:13" ht="22.5" x14ac:dyDescent="0.25">
      <c r="A29" s="18"/>
      <c r="B29" s="11" t="s">
        <v>10</v>
      </c>
      <c r="C29" s="79"/>
      <c r="D29" s="79"/>
      <c r="E29" s="79"/>
      <c r="F29" s="79"/>
      <c r="G29" s="79"/>
      <c r="H29" s="79"/>
      <c r="I29" s="79"/>
      <c r="J29" s="79"/>
      <c r="K29" s="16"/>
      <c r="L29" s="16"/>
      <c r="M29" s="1"/>
    </row>
    <row r="30" spans="1:13" ht="21" x14ac:dyDescent="0.25">
      <c r="A30" s="36" t="s">
        <v>52</v>
      </c>
      <c r="B30" s="80" t="s">
        <v>67</v>
      </c>
      <c r="C30" s="78">
        <f>SUM(C31:C34)</f>
        <v>632.68050000000005</v>
      </c>
      <c r="D30" s="78">
        <f t="shared" ref="D30:J30" si="4">SUM(D31:D34)</f>
        <v>632.68050000000005</v>
      </c>
      <c r="E30" s="78">
        <f t="shared" si="4"/>
        <v>0</v>
      </c>
      <c r="F30" s="78">
        <f t="shared" si="4"/>
        <v>0</v>
      </c>
      <c r="G30" s="78">
        <f t="shared" si="4"/>
        <v>0</v>
      </c>
      <c r="H30" s="78">
        <f t="shared" si="4"/>
        <v>0</v>
      </c>
      <c r="I30" s="78">
        <f t="shared" si="4"/>
        <v>0</v>
      </c>
      <c r="J30" s="78">
        <f t="shared" si="4"/>
        <v>0</v>
      </c>
      <c r="K30" s="37"/>
      <c r="L30" s="37"/>
      <c r="M30" s="1"/>
    </row>
    <row r="31" spans="1:13" x14ac:dyDescent="0.25">
      <c r="A31" s="18"/>
      <c r="B31" s="11" t="s">
        <v>8</v>
      </c>
      <c r="C31" s="79">
        <v>511.363</v>
      </c>
      <c r="D31" s="79">
        <v>511.363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16"/>
      <c r="L31" s="16"/>
      <c r="M31" s="1"/>
    </row>
    <row r="32" spans="1:13" x14ac:dyDescent="0.25">
      <c r="A32" s="18"/>
      <c r="B32" s="11" t="s">
        <v>3</v>
      </c>
      <c r="C32" s="79">
        <v>104.73699999999999</v>
      </c>
      <c r="D32" s="79">
        <v>104.73699999999999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16"/>
      <c r="L32" s="16"/>
      <c r="M32" s="1"/>
    </row>
    <row r="33" spans="1:13" x14ac:dyDescent="0.25">
      <c r="A33" s="18"/>
      <c r="B33" s="11" t="s">
        <v>34</v>
      </c>
      <c r="C33" s="79">
        <v>3.0804999999999998</v>
      </c>
      <c r="D33" s="79">
        <v>3.0804999999999998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16"/>
      <c r="L33" s="16"/>
      <c r="M33" s="1"/>
    </row>
    <row r="34" spans="1:13" ht="22.5" x14ac:dyDescent="0.25">
      <c r="A34" s="18"/>
      <c r="B34" s="11" t="s">
        <v>10</v>
      </c>
      <c r="C34" s="79">
        <v>13.5</v>
      </c>
      <c r="D34" s="79">
        <v>13.5</v>
      </c>
      <c r="E34" s="79"/>
      <c r="F34" s="79"/>
      <c r="G34" s="79"/>
      <c r="H34" s="79"/>
      <c r="I34" s="79"/>
      <c r="J34" s="79"/>
      <c r="K34" s="16"/>
      <c r="L34" s="16"/>
      <c r="M34" s="1"/>
    </row>
    <row r="35" spans="1:13" ht="42" x14ac:dyDescent="0.25">
      <c r="A35" s="36" t="s">
        <v>53</v>
      </c>
      <c r="B35" s="80" t="s">
        <v>90</v>
      </c>
      <c r="C35" s="78">
        <f>SUM(C36:C39)</f>
        <v>12</v>
      </c>
      <c r="D35" s="78">
        <f t="shared" ref="D35" si="5">SUM(D36:D39)</f>
        <v>12</v>
      </c>
      <c r="E35" s="78"/>
      <c r="F35" s="78"/>
      <c r="G35" s="78"/>
      <c r="H35" s="78"/>
      <c r="I35" s="78"/>
      <c r="J35" s="78"/>
      <c r="K35" s="37"/>
      <c r="L35" s="37"/>
      <c r="M35" s="1"/>
    </row>
    <row r="36" spans="1:13" x14ac:dyDescent="0.25">
      <c r="A36" s="18"/>
      <c r="B36" s="11" t="s">
        <v>8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16"/>
      <c r="L36" s="16"/>
      <c r="M36" s="1"/>
    </row>
    <row r="37" spans="1:13" x14ac:dyDescent="0.25">
      <c r="A37" s="18"/>
      <c r="B37" s="11" t="s">
        <v>3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16"/>
      <c r="L37" s="16"/>
      <c r="M37" s="1"/>
    </row>
    <row r="38" spans="1:13" x14ac:dyDescent="0.25">
      <c r="A38" s="18"/>
      <c r="B38" s="11" t="s">
        <v>34</v>
      </c>
      <c r="C38" s="79">
        <v>12</v>
      </c>
      <c r="D38" s="79">
        <v>12</v>
      </c>
      <c r="E38" s="79">
        <v>8</v>
      </c>
      <c r="F38" s="79">
        <v>8</v>
      </c>
      <c r="G38" s="79">
        <v>0</v>
      </c>
      <c r="H38" s="79">
        <v>0</v>
      </c>
      <c r="I38" s="79">
        <v>0</v>
      </c>
      <c r="J38" s="79">
        <v>0</v>
      </c>
      <c r="K38" s="16"/>
      <c r="L38" s="16"/>
      <c r="M38" s="1"/>
    </row>
    <row r="39" spans="1:13" ht="22.5" x14ac:dyDescent="0.25">
      <c r="A39" s="18"/>
      <c r="B39" s="11" t="s">
        <v>10</v>
      </c>
      <c r="C39" s="79">
        <v>0</v>
      </c>
      <c r="D39" s="79">
        <v>0</v>
      </c>
      <c r="E39" s="79"/>
      <c r="F39" s="79"/>
      <c r="G39" s="79"/>
      <c r="H39" s="79"/>
      <c r="I39" s="79"/>
      <c r="J39" s="79"/>
      <c r="K39" s="16"/>
      <c r="L39" s="16"/>
      <c r="M39" s="1"/>
    </row>
    <row r="40" spans="1:13" ht="60.75" x14ac:dyDescent="0.25">
      <c r="A40" s="36" t="s">
        <v>54</v>
      </c>
      <c r="B40" s="77" t="s">
        <v>91</v>
      </c>
      <c r="C40" s="78">
        <f t="shared" ref="C40:J40" si="6">SUM(C41:C44)</f>
        <v>47</v>
      </c>
      <c r="D40" s="78">
        <f t="shared" si="6"/>
        <v>47</v>
      </c>
      <c r="E40" s="78">
        <f t="shared" si="6"/>
        <v>87.81</v>
      </c>
      <c r="F40" s="78">
        <f t="shared" si="6"/>
        <v>87.81</v>
      </c>
      <c r="G40" s="78">
        <f t="shared" si="6"/>
        <v>279.16000000000003</v>
      </c>
      <c r="H40" s="78">
        <f t="shared" si="6"/>
        <v>279.16000000000003</v>
      </c>
      <c r="I40" s="78">
        <f t="shared" si="6"/>
        <v>0</v>
      </c>
      <c r="J40" s="78">
        <f t="shared" si="6"/>
        <v>0</v>
      </c>
      <c r="K40" s="37"/>
      <c r="L40" s="37"/>
      <c r="M40" s="1"/>
    </row>
    <row r="41" spans="1:13" x14ac:dyDescent="0.25">
      <c r="A41" s="18"/>
      <c r="B41" s="11" t="s">
        <v>8</v>
      </c>
      <c r="C41" s="79">
        <v>0</v>
      </c>
      <c r="D41" s="79">
        <v>0</v>
      </c>
      <c r="E41" s="79"/>
      <c r="F41" s="79"/>
      <c r="G41" s="79"/>
      <c r="H41" s="79"/>
      <c r="I41" s="79"/>
      <c r="J41" s="79"/>
      <c r="K41" s="16"/>
      <c r="L41" s="16"/>
      <c r="M41" s="1"/>
    </row>
    <row r="42" spans="1:13" x14ac:dyDescent="0.25">
      <c r="A42" s="18"/>
      <c r="B42" s="11" t="s">
        <v>3</v>
      </c>
      <c r="C42" s="79">
        <v>0</v>
      </c>
      <c r="D42" s="79">
        <v>0</v>
      </c>
      <c r="E42" s="79"/>
      <c r="F42" s="79"/>
      <c r="G42" s="79"/>
      <c r="H42" s="79"/>
      <c r="I42" s="79"/>
      <c r="J42" s="79"/>
      <c r="K42" s="16"/>
      <c r="L42" s="16"/>
      <c r="M42" s="1"/>
    </row>
    <row r="43" spans="1:13" x14ac:dyDescent="0.25">
      <c r="A43" s="18"/>
      <c r="B43" s="11" t="s">
        <v>34</v>
      </c>
      <c r="C43" s="79">
        <v>47</v>
      </c>
      <c r="D43" s="79">
        <v>47</v>
      </c>
      <c r="E43" s="79">
        <v>87.81</v>
      </c>
      <c r="F43" s="79">
        <v>87.81</v>
      </c>
      <c r="G43" s="79">
        <v>279.16000000000003</v>
      </c>
      <c r="H43" s="79">
        <v>279.16000000000003</v>
      </c>
      <c r="I43" s="79"/>
      <c r="J43" s="79"/>
      <c r="K43" s="16"/>
      <c r="L43" s="16"/>
      <c r="M43" s="1"/>
    </row>
    <row r="44" spans="1:13" ht="22.5" x14ac:dyDescent="0.25">
      <c r="A44" s="18"/>
      <c r="B44" s="11" t="s">
        <v>10</v>
      </c>
      <c r="C44" s="79">
        <v>0</v>
      </c>
      <c r="D44" s="79">
        <v>0</v>
      </c>
      <c r="E44" s="79"/>
      <c r="F44" s="79"/>
      <c r="G44" s="79"/>
      <c r="H44" s="79"/>
      <c r="I44" s="79"/>
      <c r="J44" s="79"/>
      <c r="K44" s="16"/>
      <c r="L44" s="16"/>
      <c r="M44" s="1"/>
    </row>
    <row r="45" spans="1:13" ht="24.75" x14ac:dyDescent="0.25">
      <c r="A45" s="36" t="s">
        <v>55</v>
      </c>
      <c r="B45" s="77" t="s">
        <v>86</v>
      </c>
      <c r="C45" s="78">
        <f t="shared" ref="C45:J45" si="7">SUM(C46:C49)</f>
        <v>0</v>
      </c>
      <c r="D45" s="78">
        <f t="shared" si="7"/>
        <v>0</v>
      </c>
      <c r="E45" s="78">
        <f t="shared" si="7"/>
        <v>70</v>
      </c>
      <c r="F45" s="78">
        <f t="shared" si="7"/>
        <v>70</v>
      </c>
      <c r="G45" s="78">
        <f t="shared" si="7"/>
        <v>180</v>
      </c>
      <c r="H45" s="78">
        <f t="shared" si="7"/>
        <v>180</v>
      </c>
      <c r="I45" s="78">
        <f t="shared" si="7"/>
        <v>0</v>
      </c>
      <c r="J45" s="78">
        <f t="shared" si="7"/>
        <v>0</v>
      </c>
      <c r="K45" s="37"/>
      <c r="L45" s="37"/>
      <c r="M45" s="1"/>
    </row>
    <row r="46" spans="1:13" x14ac:dyDescent="0.25">
      <c r="A46" s="18"/>
      <c r="B46" s="11" t="s">
        <v>8</v>
      </c>
      <c r="C46" s="79">
        <v>0</v>
      </c>
      <c r="D46" s="79">
        <v>0</v>
      </c>
      <c r="E46" s="79"/>
      <c r="F46" s="79"/>
      <c r="G46" s="79"/>
      <c r="H46" s="79"/>
      <c r="I46" s="79"/>
      <c r="J46" s="79"/>
      <c r="K46" s="16"/>
      <c r="L46" s="16"/>
      <c r="M46" s="1"/>
    </row>
    <row r="47" spans="1:13" x14ac:dyDescent="0.25">
      <c r="A47" s="18"/>
      <c r="B47" s="11" t="s">
        <v>3</v>
      </c>
      <c r="C47" s="79">
        <v>0</v>
      </c>
      <c r="D47" s="79">
        <v>0</v>
      </c>
      <c r="E47" s="79"/>
      <c r="F47" s="79"/>
      <c r="G47" s="79"/>
      <c r="H47" s="79"/>
      <c r="I47" s="79"/>
      <c r="J47" s="79"/>
      <c r="K47" s="16"/>
      <c r="L47" s="16"/>
      <c r="M47" s="1"/>
    </row>
    <row r="48" spans="1:13" x14ac:dyDescent="0.25">
      <c r="A48" s="18"/>
      <c r="B48" s="11" t="s">
        <v>34</v>
      </c>
      <c r="C48" s="79">
        <v>0</v>
      </c>
      <c r="D48" s="79">
        <v>0</v>
      </c>
      <c r="E48" s="79">
        <v>70</v>
      </c>
      <c r="F48" s="79">
        <v>70</v>
      </c>
      <c r="G48" s="79">
        <v>180</v>
      </c>
      <c r="H48" s="79">
        <v>180</v>
      </c>
      <c r="I48" s="79"/>
      <c r="J48" s="79"/>
      <c r="K48" s="16"/>
      <c r="L48" s="16"/>
      <c r="M48" s="1"/>
    </row>
    <row r="49" spans="1:13" ht="22.5" x14ac:dyDescent="0.25">
      <c r="A49" s="18"/>
      <c r="B49" s="11" t="s">
        <v>10</v>
      </c>
      <c r="C49" s="79">
        <v>0</v>
      </c>
      <c r="D49" s="79">
        <v>0</v>
      </c>
      <c r="E49" s="79"/>
      <c r="F49" s="79"/>
      <c r="G49" s="79"/>
      <c r="H49" s="79"/>
      <c r="I49" s="79"/>
      <c r="J49" s="79"/>
      <c r="K49" s="16"/>
      <c r="L49" s="16"/>
      <c r="M49" s="1"/>
    </row>
    <row r="50" spans="1:13" ht="60.75" x14ac:dyDescent="0.25">
      <c r="A50" s="36" t="s">
        <v>85</v>
      </c>
      <c r="B50" s="77" t="s">
        <v>70</v>
      </c>
      <c r="C50" s="78">
        <f t="shared" ref="C50:J50" si="8">SUM(C51:C54)</f>
        <v>0</v>
      </c>
      <c r="D50" s="78">
        <f t="shared" si="8"/>
        <v>0</v>
      </c>
      <c r="E50" s="78">
        <f t="shared" si="8"/>
        <v>0</v>
      </c>
      <c r="F50" s="78">
        <f t="shared" si="8"/>
        <v>0</v>
      </c>
      <c r="G50" s="78">
        <f t="shared" si="8"/>
        <v>1335.5</v>
      </c>
      <c r="H50" s="78">
        <f t="shared" si="8"/>
        <v>1335.5</v>
      </c>
      <c r="I50" s="78">
        <f t="shared" si="8"/>
        <v>0</v>
      </c>
      <c r="J50" s="78">
        <f t="shared" si="8"/>
        <v>0</v>
      </c>
      <c r="K50" s="37"/>
      <c r="L50" s="37"/>
      <c r="M50" s="1"/>
    </row>
    <row r="51" spans="1:13" x14ac:dyDescent="0.25">
      <c r="A51" s="18"/>
      <c r="B51" s="11" t="s">
        <v>8</v>
      </c>
      <c r="C51" s="79"/>
      <c r="D51" s="79"/>
      <c r="E51" s="79"/>
      <c r="F51" s="79"/>
      <c r="G51" s="79"/>
      <c r="H51" s="79"/>
      <c r="I51" s="79"/>
      <c r="J51" s="79"/>
      <c r="K51" s="16"/>
      <c r="L51" s="16"/>
      <c r="M51" s="1"/>
    </row>
    <row r="52" spans="1:13" x14ac:dyDescent="0.25">
      <c r="A52" s="18"/>
      <c r="B52" s="11" t="s">
        <v>3</v>
      </c>
      <c r="C52" s="79"/>
      <c r="D52" s="79"/>
      <c r="E52" s="79"/>
      <c r="F52" s="79"/>
      <c r="G52" s="79">
        <v>1152</v>
      </c>
      <c r="H52" s="79">
        <v>1152</v>
      </c>
      <c r="I52" s="79"/>
      <c r="J52" s="79"/>
      <c r="K52" s="16"/>
      <c r="L52" s="16"/>
      <c r="M52" s="1"/>
    </row>
    <row r="53" spans="1:13" x14ac:dyDescent="0.25">
      <c r="A53" s="18"/>
      <c r="B53" s="11" t="s">
        <v>34</v>
      </c>
      <c r="C53" s="79">
        <v>0</v>
      </c>
      <c r="D53" s="79">
        <v>0</v>
      </c>
      <c r="E53" s="79">
        <v>0</v>
      </c>
      <c r="F53" s="79">
        <v>0</v>
      </c>
      <c r="G53" s="79">
        <v>183.5</v>
      </c>
      <c r="H53" s="79">
        <v>183.5</v>
      </c>
      <c r="I53" s="79">
        <v>0</v>
      </c>
      <c r="J53" s="79">
        <v>0</v>
      </c>
      <c r="K53" s="16"/>
      <c r="L53" s="16"/>
      <c r="M53" s="1"/>
    </row>
    <row r="54" spans="1:13" ht="22.5" x14ac:dyDescent="0.25">
      <c r="A54" s="18"/>
      <c r="B54" s="11" t="s">
        <v>10</v>
      </c>
      <c r="C54" s="79"/>
      <c r="D54" s="79"/>
      <c r="E54" s="79"/>
      <c r="F54" s="79"/>
      <c r="G54" s="79">
        <v>0</v>
      </c>
      <c r="H54" s="79">
        <v>0</v>
      </c>
      <c r="I54" s="79"/>
      <c r="J54" s="79"/>
      <c r="K54" s="16"/>
      <c r="L54" s="16"/>
      <c r="M54" s="1"/>
    </row>
    <row r="55" spans="1:13" x14ac:dyDescent="0.25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3"/>
      <c r="B56" s="3"/>
      <c r="C56" s="3"/>
      <c r="D56" s="1"/>
      <c r="E56" s="81" t="str">
        <f>'1 квартал'!E19:J19</f>
        <v>Ведущий специалист по целевым программам</v>
      </c>
      <c r="F56" s="81"/>
      <c r="G56" s="81"/>
      <c r="H56" s="81"/>
      <c r="I56" s="81"/>
      <c r="J56" s="81"/>
      <c r="K56" s="33"/>
      <c r="L56" s="1" t="str">
        <f>'1 квартал'!M19</f>
        <v>Е.Н. Малороссиянова</v>
      </c>
      <c r="M56" s="1"/>
    </row>
    <row r="57" spans="1:13" x14ac:dyDescent="0.25">
      <c r="A57" s="3"/>
      <c r="B57" s="3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3"/>
      <c r="B58" s="3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3"/>
      <c r="B59" s="3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3"/>
      <c r="B60" s="3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3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3"/>
      <c r="B62" s="3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3"/>
      <c r="B63" s="3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3"/>
      <c r="B64" s="3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3"/>
      <c r="B65" s="3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3"/>
      <c r="B66" s="3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3"/>
      <c r="B67" s="3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3"/>
      <c r="B68" s="3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3"/>
      <c r="B69" s="3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</row>
  </sheetData>
  <mergeCells count="14">
    <mergeCell ref="E56:J56"/>
    <mergeCell ref="K1:L1"/>
    <mergeCell ref="A6:L6"/>
    <mergeCell ref="A5:L5"/>
    <mergeCell ref="A11:A13"/>
    <mergeCell ref="K11:K13"/>
    <mergeCell ref="L11:L13"/>
    <mergeCell ref="A3:L3"/>
    <mergeCell ref="A4:L4"/>
    <mergeCell ref="A7:L7"/>
    <mergeCell ref="A8:L8"/>
    <mergeCell ref="A9:L9"/>
    <mergeCell ref="B11:B13"/>
    <mergeCell ref="C11:J11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H149"/>
  <sheetViews>
    <sheetView view="pageLayout" zoomScaleNormal="100" workbookViewId="0">
      <selection activeCell="L17" sqref="L17"/>
    </sheetView>
  </sheetViews>
  <sheetFormatPr defaultRowHeight="15" x14ac:dyDescent="0.25"/>
  <cols>
    <col min="1" max="1" width="26.140625" customWidth="1"/>
    <col min="2" max="3" width="9.140625" style="4"/>
    <col min="4" max="4" width="10.5703125" style="4" customWidth="1"/>
    <col min="5" max="6" width="17.28515625" customWidth="1"/>
  </cols>
  <sheetData>
    <row r="1" spans="1:8" x14ac:dyDescent="0.25">
      <c r="A1" s="7"/>
      <c r="B1" s="6"/>
      <c r="C1" s="6"/>
      <c r="D1" s="6"/>
      <c r="E1" s="7"/>
      <c r="F1" s="7" t="s">
        <v>38</v>
      </c>
    </row>
    <row r="2" spans="1:8" x14ac:dyDescent="0.25">
      <c r="A2" s="96" t="s">
        <v>26</v>
      </c>
      <c r="B2" s="96"/>
      <c r="C2" s="96"/>
      <c r="D2" s="96"/>
      <c r="E2" s="96"/>
      <c r="F2" s="96"/>
    </row>
    <row r="3" spans="1:8" x14ac:dyDescent="0.25">
      <c r="A3" s="97" t="s">
        <v>41</v>
      </c>
      <c r="B3" s="97"/>
      <c r="C3" s="97"/>
      <c r="D3" s="97"/>
      <c r="E3" s="97"/>
      <c r="F3" s="9">
        <v>2020</v>
      </c>
    </row>
    <row r="4" spans="1:8" ht="27" customHeight="1" x14ac:dyDescent="0.25">
      <c r="A4" s="98" t="str">
        <f>'Год о результ. мероприятий'!A6:L6</f>
        <v>"Благоустройство территории Первомайского района Томской области на 2018-2024 годы"</v>
      </c>
      <c r="B4" s="98"/>
      <c r="C4" s="98"/>
      <c r="D4" s="98"/>
      <c r="E4" s="98"/>
      <c r="F4" s="98"/>
    </row>
    <row r="5" spans="1:8" ht="8.25" customHeight="1" x14ac:dyDescent="0.25">
      <c r="A5" s="93" t="s">
        <v>36</v>
      </c>
      <c r="B5" s="93"/>
      <c r="C5" s="93"/>
      <c r="D5" s="93"/>
      <c r="E5" s="93"/>
      <c r="F5" s="93"/>
      <c r="G5" s="22"/>
      <c r="H5" s="22"/>
    </row>
    <row r="6" spans="1:8" x14ac:dyDescent="0.25">
      <c r="A6" s="90" t="s">
        <v>21</v>
      </c>
      <c r="B6" s="90"/>
      <c r="C6" s="90"/>
      <c r="D6" s="90"/>
      <c r="E6" s="90"/>
      <c r="F6" s="90"/>
      <c r="G6" s="23"/>
      <c r="H6" s="23"/>
    </row>
    <row r="7" spans="1:8" ht="8.25" customHeight="1" x14ac:dyDescent="0.25">
      <c r="A7" s="93" t="s">
        <v>35</v>
      </c>
      <c r="B7" s="93"/>
      <c r="C7" s="93"/>
      <c r="D7" s="93"/>
      <c r="E7" s="93"/>
      <c r="F7" s="93"/>
      <c r="G7" s="22"/>
      <c r="H7" s="22"/>
    </row>
    <row r="8" spans="1:8" x14ac:dyDescent="0.25">
      <c r="A8" s="7"/>
      <c r="B8" s="6"/>
      <c r="C8" s="6"/>
      <c r="D8" s="6"/>
      <c r="E8" s="7"/>
      <c r="F8" s="7"/>
    </row>
    <row r="9" spans="1:8" x14ac:dyDescent="0.25">
      <c r="A9" s="95" t="s">
        <v>84</v>
      </c>
      <c r="B9" s="95"/>
      <c r="C9" s="95"/>
      <c r="D9" s="95"/>
      <c r="E9" s="95"/>
      <c r="F9" s="95"/>
    </row>
    <row r="10" spans="1:8" x14ac:dyDescent="0.25">
      <c r="A10" s="7"/>
      <c r="B10" s="6"/>
      <c r="C10" s="6"/>
      <c r="D10" s="6"/>
      <c r="E10" s="7"/>
      <c r="F10" s="7"/>
    </row>
    <row r="11" spans="1:8" ht="51" x14ac:dyDescent="0.25">
      <c r="A11" s="68" t="s">
        <v>47</v>
      </c>
      <c r="B11" s="43" t="s">
        <v>42</v>
      </c>
      <c r="C11" s="43" t="s">
        <v>43</v>
      </c>
      <c r="D11" s="44" t="s">
        <v>46</v>
      </c>
      <c r="E11" s="68" t="s">
        <v>44</v>
      </c>
      <c r="F11" s="67" t="s">
        <v>45</v>
      </c>
    </row>
    <row r="12" spans="1:8" ht="38.25" x14ac:dyDescent="0.25">
      <c r="A12" s="59" t="s">
        <v>71</v>
      </c>
      <c r="B12" s="30">
        <v>3</v>
      </c>
      <c r="C12" s="30">
        <v>3</v>
      </c>
      <c r="D12" s="47">
        <f>C12/B12*100-100</f>
        <v>0</v>
      </c>
      <c r="E12" s="61"/>
      <c r="F12" s="62"/>
    </row>
    <row r="13" spans="1:8" ht="51" x14ac:dyDescent="0.25">
      <c r="A13" s="63" t="s">
        <v>48</v>
      </c>
      <c r="B13" s="41" t="s">
        <v>42</v>
      </c>
      <c r="C13" s="41" t="s">
        <v>43</v>
      </c>
      <c r="D13" s="42" t="s">
        <v>46</v>
      </c>
      <c r="E13" s="63" t="s">
        <v>44</v>
      </c>
      <c r="F13" s="64" t="s">
        <v>45</v>
      </c>
    </row>
    <row r="14" spans="1:8" s="39" customFormat="1" ht="25.5" x14ac:dyDescent="0.25">
      <c r="A14" s="57" t="s">
        <v>72</v>
      </c>
      <c r="B14" s="30">
        <v>6</v>
      </c>
      <c r="C14" s="30">
        <v>6</v>
      </c>
      <c r="D14" s="47">
        <f>C14/B14*100-100</f>
        <v>0</v>
      </c>
      <c r="E14" s="58"/>
      <c r="F14" s="59"/>
    </row>
    <row r="15" spans="1:8" s="39" customFormat="1" ht="51" x14ac:dyDescent="0.25">
      <c r="A15" s="57" t="s">
        <v>88</v>
      </c>
      <c r="B15" s="30">
        <v>10</v>
      </c>
      <c r="C15" s="54">
        <v>10</v>
      </c>
      <c r="D15" s="47">
        <f>C15/B15*100-100</f>
        <v>0</v>
      </c>
      <c r="E15" s="58"/>
      <c r="F15" s="59"/>
    </row>
    <row r="16" spans="1:8" s="39" customFormat="1" ht="63.75" x14ac:dyDescent="0.25">
      <c r="A16" s="57" t="s">
        <v>63</v>
      </c>
      <c r="B16" s="49">
        <v>1</v>
      </c>
      <c r="C16" s="49">
        <v>1</v>
      </c>
      <c r="D16" s="47">
        <f>C16/B16*100-100</f>
        <v>0</v>
      </c>
      <c r="E16" s="58"/>
      <c r="F16" s="59"/>
    </row>
    <row r="17" spans="1:6" s="39" customFormat="1" ht="51" x14ac:dyDescent="0.25">
      <c r="A17" s="65" t="s">
        <v>60</v>
      </c>
      <c r="B17" s="31" t="s">
        <v>42</v>
      </c>
      <c r="C17" s="31" t="s">
        <v>43</v>
      </c>
      <c r="D17" s="32" t="s">
        <v>46</v>
      </c>
      <c r="E17" s="66" t="s">
        <v>44</v>
      </c>
      <c r="F17" s="65" t="s">
        <v>45</v>
      </c>
    </row>
    <row r="18" spans="1:6" s="39" customFormat="1" ht="25.5" x14ac:dyDescent="0.25">
      <c r="A18" s="57" t="s">
        <v>73</v>
      </c>
      <c r="B18" s="30">
        <v>3</v>
      </c>
      <c r="C18" s="30">
        <v>3</v>
      </c>
      <c r="D18" s="47">
        <f t="shared" ref="D18:D27" si="0">C18/B18*100-100</f>
        <v>0</v>
      </c>
      <c r="E18" s="59"/>
      <c r="F18" s="59"/>
    </row>
    <row r="19" spans="1:6" s="39" customFormat="1" ht="38.25" x14ac:dyDescent="0.25">
      <c r="A19" s="57" t="s">
        <v>74</v>
      </c>
      <c r="B19" s="30">
        <v>2</v>
      </c>
      <c r="C19" s="30">
        <v>2</v>
      </c>
      <c r="D19" s="47">
        <f t="shared" si="0"/>
        <v>0</v>
      </c>
      <c r="E19" s="58"/>
      <c r="F19" s="59"/>
    </row>
    <row r="20" spans="1:6" s="39" customFormat="1" ht="38.25" x14ac:dyDescent="0.25">
      <c r="A20" s="57" t="s">
        <v>75</v>
      </c>
      <c r="B20" s="30">
        <v>1</v>
      </c>
      <c r="C20" s="54">
        <v>1</v>
      </c>
      <c r="D20" s="47">
        <f t="shared" si="0"/>
        <v>0</v>
      </c>
      <c r="E20" s="59"/>
      <c r="F20" s="59"/>
    </row>
    <row r="21" spans="1:6" s="39" customFormat="1" ht="25.5" x14ac:dyDescent="0.25">
      <c r="A21" s="57" t="s">
        <v>76</v>
      </c>
      <c r="B21" s="61">
        <v>12</v>
      </c>
      <c r="C21" s="54">
        <v>0</v>
      </c>
      <c r="D21" s="47">
        <f t="shared" si="0"/>
        <v>-100</v>
      </c>
      <c r="E21" s="59" t="s">
        <v>82</v>
      </c>
      <c r="F21" s="59"/>
    </row>
    <row r="22" spans="1:6" s="39" customFormat="1" ht="38.25" x14ac:dyDescent="0.25">
      <c r="A22" s="57" t="s">
        <v>77</v>
      </c>
      <c r="B22" s="61">
        <v>139</v>
      </c>
      <c r="C22" s="54">
        <v>305</v>
      </c>
      <c r="D22" s="47">
        <f t="shared" si="0"/>
        <v>119.42446043165469</v>
      </c>
      <c r="E22" s="59" t="s">
        <v>83</v>
      </c>
      <c r="F22" s="59"/>
    </row>
    <row r="23" spans="1:6" s="39" customFormat="1" ht="27" x14ac:dyDescent="0.25">
      <c r="A23" s="57" t="s">
        <v>78</v>
      </c>
      <c r="B23" s="61">
        <v>2</v>
      </c>
      <c r="C23" s="54">
        <v>2</v>
      </c>
      <c r="D23" s="47">
        <f t="shared" si="0"/>
        <v>0</v>
      </c>
      <c r="E23" s="59"/>
      <c r="F23" s="59"/>
    </row>
    <row r="24" spans="1:6" s="39" customFormat="1" ht="25.5" x14ac:dyDescent="0.25">
      <c r="A24" s="57" t="s">
        <v>64</v>
      </c>
      <c r="B24" s="30">
        <v>10</v>
      </c>
      <c r="C24" s="54">
        <v>10</v>
      </c>
      <c r="D24" s="47">
        <f t="shared" si="0"/>
        <v>0</v>
      </c>
      <c r="E24" s="58"/>
      <c r="F24" s="59"/>
    </row>
    <row r="25" spans="1:6" s="39" customFormat="1" ht="25.5" x14ac:dyDescent="0.25">
      <c r="A25" s="57" t="s">
        <v>79</v>
      </c>
      <c r="B25" s="30">
        <v>6</v>
      </c>
      <c r="C25" s="30">
        <v>6</v>
      </c>
      <c r="D25" s="47">
        <f t="shared" si="0"/>
        <v>0</v>
      </c>
      <c r="E25" s="59"/>
      <c r="F25" s="59"/>
    </row>
    <row r="26" spans="1:6" s="39" customFormat="1" ht="25.5" x14ac:dyDescent="0.25">
      <c r="A26" s="57" t="s">
        <v>80</v>
      </c>
      <c r="B26" s="61">
        <v>10</v>
      </c>
      <c r="C26" s="61">
        <v>10</v>
      </c>
      <c r="D26" s="47">
        <f t="shared" si="0"/>
        <v>0</v>
      </c>
      <c r="E26" s="59"/>
      <c r="F26" s="59"/>
    </row>
    <row r="27" spans="1:6" s="39" customFormat="1" ht="25.5" x14ac:dyDescent="0.25">
      <c r="A27" s="57" t="s">
        <v>81</v>
      </c>
      <c r="B27" s="30">
        <v>10</v>
      </c>
      <c r="C27" s="30">
        <v>10</v>
      </c>
      <c r="D27" s="47">
        <f t="shared" si="0"/>
        <v>0</v>
      </c>
      <c r="E27" s="58"/>
      <c r="F27" s="59"/>
    </row>
    <row r="28" spans="1:6" s="39" customFormat="1" ht="25.5" customHeight="1" x14ac:dyDescent="0.25">
      <c r="A28" s="69"/>
      <c r="B28" s="70"/>
      <c r="C28" s="70"/>
      <c r="D28" s="71"/>
      <c r="E28" s="72"/>
      <c r="F28" s="69"/>
    </row>
    <row r="29" spans="1:6" s="39" customFormat="1" ht="25.5" customHeight="1" x14ac:dyDescent="0.25">
      <c r="A29" s="69"/>
      <c r="B29" s="70"/>
      <c r="C29" s="70"/>
      <c r="D29" s="71"/>
      <c r="E29" s="72"/>
      <c r="F29" s="69"/>
    </row>
    <row r="30" spans="1:6" x14ac:dyDescent="0.25">
      <c r="A30" s="56"/>
      <c r="B30" s="6"/>
      <c r="C30" s="6"/>
      <c r="D30" s="6"/>
      <c r="E30" s="7"/>
      <c r="F30" s="7"/>
    </row>
    <row r="31" spans="1:6" x14ac:dyDescent="0.25">
      <c r="A31" s="94" t="str">
        <f>'1 квартал'!E19</f>
        <v>Ведущий специалист по целевым программам</v>
      </c>
      <c r="B31" s="94"/>
      <c r="C31" s="94"/>
      <c r="D31" s="94"/>
      <c r="E31" s="48"/>
      <c r="F31" s="60" t="str">
        <f>'1 квартал'!M19</f>
        <v>Е.Н. Малороссиянова</v>
      </c>
    </row>
    <row r="32" spans="1:6" x14ac:dyDescent="0.25">
      <c r="A32" s="7"/>
      <c r="B32" s="6"/>
      <c r="C32" s="6"/>
      <c r="D32" s="6"/>
      <c r="E32" s="7"/>
      <c r="F32" s="7"/>
    </row>
    <row r="33" spans="1:6" x14ac:dyDescent="0.25">
      <c r="A33" s="7"/>
      <c r="B33" s="6"/>
      <c r="C33" s="6"/>
      <c r="D33" s="6"/>
      <c r="E33" s="7"/>
      <c r="F33" s="7"/>
    </row>
    <row r="34" spans="1:6" x14ac:dyDescent="0.25">
      <c r="A34" s="7"/>
      <c r="B34" s="6"/>
      <c r="C34" s="6"/>
      <c r="D34" s="6"/>
      <c r="E34" s="7"/>
      <c r="F34" s="7"/>
    </row>
    <row r="35" spans="1:6" x14ac:dyDescent="0.25">
      <c r="A35" s="7"/>
      <c r="B35" s="6"/>
      <c r="C35" s="6"/>
      <c r="D35" s="6"/>
      <c r="E35" s="7"/>
      <c r="F35" s="7"/>
    </row>
    <row r="36" spans="1:6" x14ac:dyDescent="0.25">
      <c r="A36" s="7"/>
      <c r="B36" s="6"/>
      <c r="C36" s="6"/>
      <c r="D36" s="6"/>
      <c r="E36" s="7"/>
      <c r="F36" s="7"/>
    </row>
    <row r="37" spans="1:6" x14ac:dyDescent="0.25">
      <c r="A37" s="7"/>
      <c r="B37" s="6"/>
      <c r="C37" s="6"/>
      <c r="D37" s="6"/>
      <c r="E37" s="7"/>
      <c r="F37" s="7"/>
    </row>
    <row r="38" spans="1:6" x14ac:dyDescent="0.25">
      <c r="A38" s="7"/>
      <c r="B38" s="6"/>
      <c r="C38" s="6"/>
      <c r="D38" s="6"/>
      <c r="E38" s="7"/>
      <c r="F38" s="7"/>
    </row>
    <row r="39" spans="1:6" x14ac:dyDescent="0.25">
      <c r="A39" s="7"/>
      <c r="B39" s="6"/>
      <c r="C39" s="6"/>
      <c r="D39" s="6"/>
      <c r="E39" s="7"/>
      <c r="F39" s="7"/>
    </row>
    <row r="40" spans="1:6" x14ac:dyDescent="0.25">
      <c r="A40" s="7"/>
      <c r="B40" s="6"/>
      <c r="C40" s="6"/>
      <c r="D40" s="6"/>
      <c r="E40" s="7"/>
      <c r="F40" s="7"/>
    </row>
    <row r="41" spans="1:6" x14ac:dyDescent="0.25">
      <c r="A41" s="7"/>
      <c r="B41" s="6"/>
      <c r="C41" s="6"/>
      <c r="D41" s="6"/>
      <c r="E41" s="7"/>
      <c r="F41" s="7"/>
    </row>
    <row r="42" spans="1:6" x14ac:dyDescent="0.25">
      <c r="A42" s="7"/>
      <c r="B42" s="6"/>
      <c r="C42" s="6"/>
      <c r="D42" s="6"/>
      <c r="E42" s="7"/>
      <c r="F42" s="7"/>
    </row>
    <row r="43" spans="1:6" x14ac:dyDescent="0.25">
      <c r="A43" s="7"/>
      <c r="B43" s="6"/>
      <c r="C43" s="6"/>
      <c r="D43" s="6"/>
      <c r="E43" s="7"/>
      <c r="F43" s="7"/>
    </row>
    <row r="44" spans="1:6" x14ac:dyDescent="0.25">
      <c r="A44" s="7"/>
      <c r="B44" s="6"/>
      <c r="C44" s="6"/>
      <c r="D44" s="6"/>
      <c r="E44" s="7"/>
      <c r="F44" s="7"/>
    </row>
    <row r="45" spans="1:6" x14ac:dyDescent="0.25">
      <c r="A45" s="7"/>
      <c r="B45" s="6"/>
      <c r="C45" s="6"/>
      <c r="D45" s="6"/>
      <c r="E45" s="7"/>
      <c r="F45" s="7"/>
    </row>
    <row r="46" spans="1:6" x14ac:dyDescent="0.25">
      <c r="A46" s="7"/>
      <c r="B46" s="6"/>
      <c r="C46" s="6"/>
      <c r="D46" s="6"/>
      <c r="E46" s="7"/>
      <c r="F46" s="7"/>
    </row>
    <row r="47" spans="1:6" x14ac:dyDescent="0.25">
      <c r="A47" s="7"/>
      <c r="B47" s="6"/>
      <c r="C47" s="6"/>
      <c r="D47" s="6"/>
      <c r="E47" s="7"/>
      <c r="F47" s="7"/>
    </row>
    <row r="48" spans="1:6" x14ac:dyDescent="0.25">
      <c r="A48" s="7"/>
      <c r="B48" s="6"/>
      <c r="C48" s="6"/>
      <c r="D48" s="6"/>
      <c r="E48" s="7"/>
      <c r="F48" s="7"/>
    </row>
    <row r="49" spans="1:6" x14ac:dyDescent="0.25">
      <c r="A49" s="7"/>
      <c r="B49" s="6"/>
      <c r="C49" s="6"/>
      <c r="D49" s="6"/>
      <c r="E49" s="7"/>
      <c r="F49" s="7"/>
    </row>
    <row r="50" spans="1:6" x14ac:dyDescent="0.25">
      <c r="A50" s="7"/>
      <c r="B50" s="6"/>
      <c r="C50" s="6"/>
      <c r="D50" s="6"/>
      <c r="E50" s="7"/>
      <c r="F50" s="7"/>
    </row>
    <row r="51" spans="1:6" x14ac:dyDescent="0.25">
      <c r="A51" s="7"/>
      <c r="B51" s="6"/>
      <c r="C51" s="6"/>
      <c r="D51" s="6"/>
      <c r="E51" s="7"/>
      <c r="F51" s="7"/>
    </row>
    <row r="52" spans="1:6" x14ac:dyDescent="0.25">
      <c r="A52" s="7"/>
      <c r="B52" s="6"/>
      <c r="C52" s="6"/>
      <c r="D52" s="6"/>
      <c r="E52" s="7"/>
      <c r="F52" s="7"/>
    </row>
    <row r="53" spans="1:6" x14ac:dyDescent="0.25">
      <c r="A53" s="7"/>
      <c r="B53" s="6"/>
      <c r="C53" s="6"/>
      <c r="D53" s="6"/>
      <c r="E53" s="7"/>
      <c r="F53" s="7"/>
    </row>
    <row r="54" spans="1:6" x14ac:dyDescent="0.25">
      <c r="A54" s="7"/>
      <c r="B54" s="6"/>
      <c r="C54" s="6"/>
      <c r="D54" s="6"/>
      <c r="E54" s="7"/>
      <c r="F54" s="7"/>
    </row>
    <row r="55" spans="1:6" x14ac:dyDescent="0.25">
      <c r="A55" s="7"/>
      <c r="B55" s="6"/>
      <c r="C55" s="6"/>
      <c r="D55" s="6"/>
      <c r="E55" s="7"/>
      <c r="F55" s="7"/>
    </row>
    <row r="56" spans="1:6" x14ac:dyDescent="0.25">
      <c r="A56" s="7"/>
      <c r="B56" s="6"/>
      <c r="C56" s="6"/>
      <c r="D56" s="6"/>
      <c r="E56" s="7"/>
      <c r="F56" s="7"/>
    </row>
    <row r="57" spans="1:6" x14ac:dyDescent="0.25">
      <c r="A57" s="7"/>
      <c r="B57" s="6"/>
      <c r="C57" s="6"/>
      <c r="D57" s="6"/>
      <c r="E57" s="7"/>
      <c r="F57" s="7"/>
    </row>
    <row r="58" spans="1:6" x14ac:dyDescent="0.25">
      <c r="A58" s="7"/>
      <c r="B58" s="6"/>
      <c r="C58" s="6"/>
      <c r="D58" s="6"/>
      <c r="E58" s="7"/>
      <c r="F58" s="7"/>
    </row>
    <row r="59" spans="1:6" x14ac:dyDescent="0.25">
      <c r="A59" s="7"/>
      <c r="B59" s="6"/>
      <c r="C59" s="6"/>
      <c r="D59" s="6"/>
      <c r="E59" s="7"/>
      <c r="F59" s="7"/>
    </row>
    <row r="60" spans="1:6" x14ac:dyDescent="0.25">
      <c r="A60" s="7"/>
      <c r="B60" s="6"/>
      <c r="C60" s="6"/>
      <c r="D60" s="6"/>
      <c r="E60" s="7"/>
      <c r="F60" s="7"/>
    </row>
    <row r="61" spans="1:6" x14ac:dyDescent="0.25">
      <c r="A61" s="7"/>
      <c r="B61" s="6"/>
      <c r="C61" s="6"/>
      <c r="D61" s="6"/>
      <c r="E61" s="7"/>
      <c r="F61" s="7"/>
    </row>
    <row r="62" spans="1:6" x14ac:dyDescent="0.25">
      <c r="A62" s="7"/>
      <c r="B62" s="6"/>
      <c r="C62" s="6"/>
      <c r="D62" s="6"/>
      <c r="E62" s="7"/>
      <c r="F62" s="7"/>
    </row>
    <row r="63" spans="1:6" x14ac:dyDescent="0.25">
      <c r="A63" s="7"/>
      <c r="B63" s="6"/>
      <c r="C63" s="6"/>
      <c r="D63" s="6"/>
      <c r="E63" s="7"/>
      <c r="F63" s="7"/>
    </row>
    <row r="64" spans="1:6" x14ac:dyDescent="0.25">
      <c r="A64" s="7"/>
      <c r="B64" s="6"/>
      <c r="C64" s="6"/>
      <c r="D64" s="6"/>
      <c r="E64" s="7"/>
      <c r="F64" s="7"/>
    </row>
    <row r="65" spans="1:6" x14ac:dyDescent="0.25">
      <c r="A65" s="7"/>
      <c r="B65" s="6"/>
      <c r="C65" s="6"/>
      <c r="D65" s="6"/>
      <c r="E65" s="7"/>
      <c r="F65" s="7"/>
    </row>
    <row r="66" spans="1:6" x14ac:dyDescent="0.25">
      <c r="A66" s="7"/>
      <c r="B66" s="6"/>
      <c r="C66" s="6"/>
      <c r="D66" s="6"/>
      <c r="E66" s="7"/>
      <c r="F66" s="7"/>
    </row>
    <row r="67" spans="1:6" x14ac:dyDescent="0.25">
      <c r="A67" s="7"/>
      <c r="B67" s="6"/>
      <c r="C67" s="6"/>
      <c r="D67" s="6"/>
      <c r="E67" s="7"/>
      <c r="F67" s="7"/>
    </row>
    <row r="68" spans="1:6" x14ac:dyDescent="0.25">
      <c r="A68" s="7"/>
      <c r="B68" s="6"/>
      <c r="C68" s="6"/>
      <c r="D68" s="6"/>
      <c r="E68" s="7"/>
      <c r="F68" s="7"/>
    </row>
    <row r="69" spans="1:6" x14ac:dyDescent="0.25">
      <c r="A69" s="7"/>
      <c r="B69" s="6"/>
      <c r="C69" s="6"/>
      <c r="D69" s="6"/>
      <c r="E69" s="7"/>
      <c r="F69" s="7"/>
    </row>
    <row r="70" spans="1:6" x14ac:dyDescent="0.25">
      <c r="A70" s="7"/>
      <c r="B70" s="6"/>
      <c r="C70" s="6"/>
      <c r="D70" s="6"/>
      <c r="E70" s="7"/>
      <c r="F70" s="7"/>
    </row>
    <row r="71" spans="1:6" x14ac:dyDescent="0.25">
      <c r="A71" s="7"/>
      <c r="B71" s="6"/>
      <c r="C71" s="6"/>
      <c r="D71" s="6"/>
      <c r="E71" s="7"/>
      <c r="F71" s="7"/>
    </row>
    <row r="72" spans="1:6" x14ac:dyDescent="0.25">
      <c r="A72" s="7"/>
      <c r="B72" s="6"/>
      <c r="C72" s="6"/>
      <c r="D72" s="6"/>
      <c r="E72" s="7"/>
      <c r="F72" s="7"/>
    </row>
    <row r="73" spans="1:6" x14ac:dyDescent="0.25">
      <c r="A73" s="7"/>
      <c r="B73" s="6"/>
      <c r="C73" s="6"/>
      <c r="D73" s="6"/>
      <c r="E73" s="7"/>
      <c r="F73" s="7"/>
    </row>
    <row r="74" spans="1:6" x14ac:dyDescent="0.25">
      <c r="A74" s="7"/>
      <c r="B74" s="6"/>
      <c r="C74" s="6"/>
      <c r="D74" s="6"/>
      <c r="E74" s="7"/>
      <c r="F74" s="7"/>
    </row>
    <row r="75" spans="1:6" x14ac:dyDescent="0.25">
      <c r="A75" s="7"/>
      <c r="B75" s="6"/>
      <c r="C75" s="6"/>
      <c r="D75" s="6"/>
      <c r="E75" s="7"/>
      <c r="F75" s="7"/>
    </row>
    <row r="76" spans="1:6" x14ac:dyDescent="0.25">
      <c r="A76" s="7"/>
      <c r="B76" s="6"/>
      <c r="C76" s="6"/>
      <c r="D76" s="6"/>
      <c r="E76" s="7"/>
      <c r="F76" s="7"/>
    </row>
    <row r="77" spans="1:6" x14ac:dyDescent="0.25">
      <c r="A77" s="7"/>
      <c r="B77" s="6"/>
      <c r="C77" s="6"/>
      <c r="D77" s="6"/>
      <c r="E77" s="7"/>
      <c r="F77" s="7"/>
    </row>
    <row r="78" spans="1:6" x14ac:dyDescent="0.25">
      <c r="A78" s="7"/>
      <c r="B78" s="6"/>
      <c r="C78" s="6"/>
      <c r="D78" s="6"/>
      <c r="E78" s="7"/>
      <c r="F78" s="7"/>
    </row>
    <row r="79" spans="1:6" x14ac:dyDescent="0.25">
      <c r="A79" s="7"/>
      <c r="B79" s="6"/>
      <c r="C79" s="6"/>
      <c r="D79" s="6"/>
      <c r="E79" s="7"/>
      <c r="F79" s="7"/>
    </row>
    <row r="80" spans="1:6" x14ac:dyDescent="0.25">
      <c r="A80" s="7"/>
      <c r="B80" s="6"/>
      <c r="C80" s="6"/>
      <c r="D80" s="6"/>
      <c r="E80" s="7"/>
      <c r="F80" s="7"/>
    </row>
    <row r="81" spans="1:6" x14ac:dyDescent="0.25">
      <c r="A81" s="7"/>
      <c r="B81" s="6"/>
      <c r="C81" s="6"/>
      <c r="D81" s="6"/>
      <c r="E81" s="7"/>
      <c r="F81" s="7"/>
    </row>
    <row r="82" spans="1:6" x14ac:dyDescent="0.25">
      <c r="A82" s="7"/>
      <c r="B82" s="6"/>
      <c r="C82" s="6"/>
      <c r="D82" s="6"/>
      <c r="E82" s="7"/>
      <c r="F82" s="7"/>
    </row>
    <row r="83" spans="1:6" x14ac:dyDescent="0.25">
      <c r="A83" s="7"/>
      <c r="B83" s="6"/>
      <c r="C83" s="6"/>
      <c r="D83" s="6"/>
      <c r="E83" s="7"/>
      <c r="F83" s="7"/>
    </row>
    <row r="84" spans="1:6" x14ac:dyDescent="0.25">
      <c r="A84" s="7"/>
      <c r="B84" s="6"/>
      <c r="C84" s="6"/>
      <c r="D84" s="6"/>
      <c r="E84" s="7"/>
      <c r="F84" s="7"/>
    </row>
    <row r="85" spans="1:6" x14ac:dyDescent="0.25">
      <c r="A85" s="7"/>
      <c r="B85" s="6"/>
      <c r="C85" s="6"/>
      <c r="D85" s="6"/>
      <c r="E85" s="7"/>
      <c r="F85" s="7"/>
    </row>
    <row r="86" spans="1:6" x14ac:dyDescent="0.25">
      <c r="A86" s="7"/>
      <c r="B86" s="6"/>
      <c r="C86" s="6"/>
      <c r="D86" s="6"/>
      <c r="E86" s="7"/>
      <c r="F86" s="7"/>
    </row>
    <row r="87" spans="1:6" x14ac:dyDescent="0.25">
      <c r="A87" s="7"/>
      <c r="B87" s="6"/>
      <c r="C87" s="6"/>
      <c r="D87" s="6"/>
      <c r="E87" s="7"/>
      <c r="F87" s="7"/>
    </row>
    <row r="88" spans="1:6" x14ac:dyDescent="0.25">
      <c r="A88" s="7"/>
      <c r="B88" s="6"/>
      <c r="C88" s="6"/>
      <c r="D88" s="6"/>
      <c r="E88" s="7"/>
      <c r="F88" s="7"/>
    </row>
    <row r="89" spans="1:6" x14ac:dyDescent="0.25">
      <c r="A89" s="7"/>
      <c r="B89" s="6"/>
      <c r="C89" s="6"/>
      <c r="D89" s="6"/>
      <c r="E89" s="7"/>
      <c r="F89" s="7"/>
    </row>
    <row r="90" spans="1:6" x14ac:dyDescent="0.25">
      <c r="A90" s="7"/>
      <c r="B90" s="6"/>
      <c r="C90" s="6"/>
      <c r="D90" s="6"/>
      <c r="E90" s="7"/>
      <c r="F90" s="7"/>
    </row>
    <row r="91" spans="1:6" x14ac:dyDescent="0.25">
      <c r="A91" s="7"/>
      <c r="B91" s="6"/>
      <c r="C91" s="6"/>
      <c r="D91" s="6"/>
      <c r="E91" s="7"/>
      <c r="F91" s="7"/>
    </row>
    <row r="92" spans="1:6" x14ac:dyDescent="0.25">
      <c r="A92" s="7"/>
      <c r="B92" s="6"/>
      <c r="C92" s="6"/>
      <c r="D92" s="6"/>
      <c r="E92" s="7"/>
      <c r="F92" s="7"/>
    </row>
    <row r="93" spans="1:6" x14ac:dyDescent="0.25">
      <c r="A93" s="7"/>
      <c r="B93" s="6"/>
      <c r="C93" s="6"/>
      <c r="D93" s="6"/>
      <c r="E93" s="7"/>
      <c r="F93" s="7"/>
    </row>
    <row r="94" spans="1:6" x14ac:dyDescent="0.25">
      <c r="A94" s="7"/>
      <c r="B94" s="6"/>
      <c r="C94" s="6"/>
      <c r="D94" s="6"/>
      <c r="E94" s="7"/>
      <c r="F94" s="7"/>
    </row>
    <row r="95" spans="1:6" x14ac:dyDescent="0.25">
      <c r="A95" s="7"/>
      <c r="B95" s="6"/>
      <c r="C95" s="6"/>
      <c r="D95" s="6"/>
      <c r="E95" s="7"/>
      <c r="F95" s="7"/>
    </row>
    <row r="96" spans="1:6" x14ac:dyDescent="0.25">
      <c r="A96" s="7"/>
      <c r="B96" s="6"/>
      <c r="C96" s="6"/>
      <c r="D96" s="6"/>
      <c r="E96" s="7"/>
      <c r="F96" s="7"/>
    </row>
    <row r="97" spans="1:6" x14ac:dyDescent="0.25">
      <c r="A97" s="7"/>
      <c r="B97" s="6"/>
      <c r="C97" s="6"/>
      <c r="D97" s="6"/>
      <c r="E97" s="7"/>
      <c r="F97" s="7"/>
    </row>
    <row r="98" spans="1:6" x14ac:dyDescent="0.25">
      <c r="A98" s="7"/>
      <c r="B98" s="6"/>
      <c r="C98" s="6"/>
      <c r="D98" s="6"/>
      <c r="E98" s="7"/>
      <c r="F98" s="7"/>
    </row>
    <row r="99" spans="1:6" x14ac:dyDescent="0.25">
      <c r="A99" s="7"/>
      <c r="B99" s="6"/>
      <c r="C99" s="6"/>
      <c r="D99" s="6"/>
      <c r="E99" s="7"/>
      <c r="F99" s="7"/>
    </row>
    <row r="100" spans="1:6" x14ac:dyDescent="0.25">
      <c r="A100" s="7"/>
      <c r="B100" s="6"/>
      <c r="C100" s="6"/>
      <c r="D100" s="6"/>
      <c r="E100" s="7"/>
      <c r="F100" s="7"/>
    </row>
    <row r="101" spans="1:6" x14ac:dyDescent="0.25">
      <c r="A101" s="7"/>
      <c r="B101" s="6"/>
      <c r="C101" s="6"/>
      <c r="D101" s="6"/>
      <c r="E101" s="7"/>
      <c r="F101" s="7"/>
    </row>
    <row r="102" spans="1:6" x14ac:dyDescent="0.25">
      <c r="A102" s="7"/>
      <c r="B102" s="6"/>
      <c r="C102" s="6"/>
      <c r="D102" s="6"/>
      <c r="E102" s="7"/>
      <c r="F102" s="7"/>
    </row>
    <row r="103" spans="1:6" x14ac:dyDescent="0.25">
      <c r="A103" s="7"/>
      <c r="B103" s="6"/>
      <c r="C103" s="6"/>
      <c r="D103" s="6"/>
      <c r="E103" s="7"/>
      <c r="F103" s="7"/>
    </row>
    <row r="104" spans="1:6" x14ac:dyDescent="0.25">
      <c r="A104" s="7"/>
      <c r="B104" s="6"/>
      <c r="C104" s="6"/>
      <c r="D104" s="6"/>
      <c r="E104" s="7"/>
      <c r="F104" s="7"/>
    </row>
    <row r="105" spans="1:6" x14ac:dyDescent="0.25">
      <c r="A105" s="7"/>
      <c r="B105" s="6"/>
      <c r="C105" s="6"/>
      <c r="D105" s="6"/>
      <c r="E105" s="7"/>
      <c r="F105" s="7"/>
    </row>
    <row r="106" spans="1:6" x14ac:dyDescent="0.25">
      <c r="A106" s="7"/>
      <c r="B106" s="6"/>
      <c r="C106" s="6"/>
      <c r="D106" s="6"/>
      <c r="E106" s="7"/>
      <c r="F106" s="7"/>
    </row>
    <row r="107" spans="1:6" x14ac:dyDescent="0.25">
      <c r="A107" s="7"/>
      <c r="B107" s="6"/>
      <c r="C107" s="6"/>
      <c r="D107" s="6"/>
      <c r="E107" s="7"/>
      <c r="F107" s="7"/>
    </row>
    <row r="108" spans="1:6" x14ac:dyDescent="0.25">
      <c r="A108" s="7"/>
      <c r="B108" s="6"/>
      <c r="C108" s="6"/>
      <c r="D108" s="6"/>
      <c r="E108" s="7"/>
      <c r="F108" s="7"/>
    </row>
    <row r="109" spans="1:6" x14ac:dyDescent="0.25">
      <c r="A109" s="7"/>
      <c r="B109" s="6"/>
      <c r="C109" s="6"/>
      <c r="D109" s="6"/>
      <c r="E109" s="7"/>
      <c r="F109" s="7"/>
    </row>
    <row r="110" spans="1:6" x14ac:dyDescent="0.25">
      <c r="A110" s="7"/>
      <c r="B110" s="6"/>
      <c r="C110" s="6"/>
      <c r="D110" s="6"/>
      <c r="E110" s="7"/>
      <c r="F110" s="7"/>
    </row>
    <row r="111" spans="1:6" x14ac:dyDescent="0.25">
      <c r="A111" s="7"/>
      <c r="B111" s="6"/>
      <c r="C111" s="6"/>
      <c r="D111" s="6"/>
      <c r="E111" s="7"/>
      <c r="F111" s="7"/>
    </row>
    <row r="112" spans="1:6" x14ac:dyDescent="0.25">
      <c r="A112" s="7"/>
      <c r="B112" s="6"/>
      <c r="C112" s="6"/>
      <c r="D112" s="6"/>
      <c r="E112" s="7"/>
      <c r="F112" s="7"/>
    </row>
    <row r="113" spans="1:6" x14ac:dyDescent="0.25">
      <c r="A113" s="7"/>
      <c r="B113" s="6"/>
      <c r="C113" s="6"/>
      <c r="D113" s="6"/>
      <c r="E113" s="7"/>
      <c r="F113" s="7"/>
    </row>
    <row r="114" spans="1:6" x14ac:dyDescent="0.25">
      <c r="A114" s="7"/>
      <c r="B114" s="6"/>
      <c r="C114" s="6"/>
      <c r="D114" s="6"/>
      <c r="E114" s="7"/>
      <c r="F114" s="7"/>
    </row>
    <row r="115" spans="1:6" x14ac:dyDescent="0.25">
      <c r="A115" s="7"/>
      <c r="B115" s="6"/>
      <c r="C115" s="6"/>
      <c r="D115" s="6"/>
      <c r="E115" s="7"/>
      <c r="F115" s="7"/>
    </row>
    <row r="116" spans="1:6" x14ac:dyDescent="0.25">
      <c r="A116" s="7"/>
      <c r="B116" s="6"/>
      <c r="C116" s="6"/>
      <c r="D116" s="6"/>
      <c r="E116" s="7"/>
      <c r="F116" s="7"/>
    </row>
    <row r="117" spans="1:6" x14ac:dyDescent="0.25">
      <c r="A117" s="7"/>
      <c r="B117" s="6"/>
      <c r="C117" s="6"/>
      <c r="D117" s="6"/>
      <c r="E117" s="7"/>
      <c r="F117" s="7"/>
    </row>
    <row r="118" spans="1:6" x14ac:dyDescent="0.25">
      <c r="A118" s="7"/>
      <c r="B118" s="6"/>
      <c r="C118" s="6"/>
      <c r="D118" s="6"/>
      <c r="E118" s="7"/>
      <c r="F118" s="7"/>
    </row>
    <row r="119" spans="1:6" x14ac:dyDescent="0.25">
      <c r="A119" s="7"/>
      <c r="B119" s="6"/>
      <c r="C119" s="6"/>
      <c r="D119" s="6"/>
      <c r="E119" s="7"/>
      <c r="F119" s="7"/>
    </row>
    <row r="120" spans="1:6" x14ac:dyDescent="0.25">
      <c r="A120" s="7"/>
      <c r="B120" s="6"/>
      <c r="C120" s="6"/>
      <c r="D120" s="6"/>
      <c r="E120" s="7"/>
      <c r="F120" s="7"/>
    </row>
    <row r="121" spans="1:6" x14ac:dyDescent="0.25">
      <c r="A121" s="7"/>
      <c r="B121" s="6"/>
      <c r="C121" s="6"/>
      <c r="D121" s="6"/>
      <c r="E121" s="7"/>
      <c r="F121" s="7"/>
    </row>
    <row r="122" spans="1:6" x14ac:dyDescent="0.25">
      <c r="A122" s="7"/>
      <c r="B122" s="6"/>
      <c r="C122" s="6"/>
      <c r="D122" s="6"/>
      <c r="E122" s="7"/>
      <c r="F122" s="7"/>
    </row>
    <row r="123" spans="1:6" x14ac:dyDescent="0.25">
      <c r="A123" s="7"/>
      <c r="B123" s="6"/>
      <c r="C123" s="6"/>
      <c r="D123" s="6"/>
      <c r="E123" s="7"/>
      <c r="F123" s="7"/>
    </row>
    <row r="124" spans="1:6" x14ac:dyDescent="0.25">
      <c r="A124" s="7"/>
      <c r="B124" s="6"/>
      <c r="C124" s="6"/>
      <c r="D124" s="6"/>
      <c r="E124" s="7"/>
      <c r="F124" s="7"/>
    </row>
    <row r="125" spans="1:6" x14ac:dyDescent="0.25">
      <c r="A125" s="7"/>
      <c r="B125" s="6"/>
      <c r="C125" s="6"/>
      <c r="D125" s="6"/>
      <c r="E125" s="7"/>
      <c r="F125" s="7"/>
    </row>
    <row r="126" spans="1:6" x14ac:dyDescent="0.25">
      <c r="A126" s="7"/>
      <c r="B126" s="6"/>
      <c r="C126" s="6"/>
      <c r="D126" s="6"/>
      <c r="E126" s="7"/>
      <c r="F126" s="7"/>
    </row>
    <row r="127" spans="1:6" x14ac:dyDescent="0.25">
      <c r="A127" s="7"/>
      <c r="B127" s="6"/>
      <c r="C127" s="6"/>
      <c r="D127" s="6"/>
      <c r="E127" s="7"/>
      <c r="F127" s="7"/>
    </row>
    <row r="128" spans="1:6" x14ac:dyDescent="0.25">
      <c r="A128" s="7"/>
      <c r="B128" s="6"/>
      <c r="C128" s="6"/>
      <c r="D128" s="6"/>
      <c r="E128" s="7"/>
      <c r="F128" s="7"/>
    </row>
    <row r="129" spans="1:6" x14ac:dyDescent="0.25">
      <c r="A129" s="7"/>
      <c r="B129" s="6"/>
      <c r="C129" s="6"/>
      <c r="D129" s="6"/>
      <c r="E129" s="7"/>
      <c r="F129" s="7"/>
    </row>
    <row r="130" spans="1:6" x14ac:dyDescent="0.25">
      <c r="A130" s="7"/>
      <c r="B130" s="6"/>
      <c r="C130" s="6"/>
      <c r="D130" s="6"/>
      <c r="E130" s="7"/>
      <c r="F130" s="7"/>
    </row>
    <row r="131" spans="1:6" x14ac:dyDescent="0.25">
      <c r="A131" s="7"/>
      <c r="B131" s="6"/>
      <c r="C131" s="6"/>
      <c r="D131" s="6"/>
      <c r="E131" s="7"/>
      <c r="F131" s="7"/>
    </row>
    <row r="132" spans="1:6" x14ac:dyDescent="0.25">
      <c r="A132" s="7"/>
      <c r="B132" s="6"/>
      <c r="C132" s="6"/>
      <c r="D132" s="6"/>
      <c r="E132" s="7"/>
      <c r="F132" s="7"/>
    </row>
    <row r="133" spans="1:6" x14ac:dyDescent="0.25">
      <c r="A133" s="7"/>
      <c r="B133" s="6"/>
      <c r="C133" s="6"/>
      <c r="D133" s="6"/>
      <c r="E133" s="7"/>
      <c r="F133" s="7"/>
    </row>
    <row r="134" spans="1:6" x14ac:dyDescent="0.25">
      <c r="A134" s="7"/>
      <c r="B134" s="6"/>
      <c r="C134" s="6"/>
      <c r="D134" s="6"/>
      <c r="E134" s="7"/>
      <c r="F134" s="7"/>
    </row>
    <row r="135" spans="1:6" x14ac:dyDescent="0.25">
      <c r="A135" s="7"/>
      <c r="B135" s="6"/>
      <c r="C135" s="6"/>
      <c r="D135" s="6"/>
      <c r="E135" s="7"/>
      <c r="F135" s="7"/>
    </row>
    <row r="136" spans="1:6" x14ac:dyDescent="0.25">
      <c r="A136" s="7"/>
      <c r="B136" s="6"/>
      <c r="C136" s="6"/>
      <c r="D136" s="6"/>
      <c r="E136" s="7"/>
      <c r="F136" s="7"/>
    </row>
    <row r="137" spans="1:6" x14ac:dyDescent="0.25">
      <c r="A137" s="7"/>
      <c r="B137" s="6"/>
      <c r="C137" s="6"/>
      <c r="D137" s="6"/>
      <c r="E137" s="7"/>
      <c r="F137" s="7"/>
    </row>
    <row r="138" spans="1:6" x14ac:dyDescent="0.25">
      <c r="A138" s="7"/>
      <c r="B138" s="6"/>
      <c r="C138" s="6"/>
      <c r="D138" s="6"/>
      <c r="E138" s="7"/>
      <c r="F138" s="7"/>
    </row>
    <row r="139" spans="1:6" x14ac:dyDescent="0.25">
      <c r="A139" s="7"/>
      <c r="B139" s="6"/>
      <c r="C139" s="6"/>
      <c r="D139" s="6"/>
      <c r="E139" s="7"/>
      <c r="F139" s="7"/>
    </row>
    <row r="140" spans="1:6" x14ac:dyDescent="0.25">
      <c r="A140" s="7"/>
      <c r="B140" s="6"/>
      <c r="C140" s="6"/>
      <c r="D140" s="6"/>
      <c r="E140" s="7"/>
      <c r="F140" s="7"/>
    </row>
    <row r="141" spans="1:6" x14ac:dyDescent="0.25">
      <c r="A141" s="7"/>
      <c r="B141" s="6"/>
      <c r="C141" s="6"/>
      <c r="D141" s="6"/>
      <c r="E141" s="7"/>
      <c r="F141" s="7"/>
    </row>
    <row r="142" spans="1:6" x14ac:dyDescent="0.25">
      <c r="A142" s="7"/>
      <c r="B142" s="6"/>
      <c r="C142" s="6"/>
      <c r="D142" s="6"/>
      <c r="E142" s="7"/>
      <c r="F142" s="7"/>
    </row>
    <row r="143" spans="1:6" x14ac:dyDescent="0.25">
      <c r="A143" s="7"/>
      <c r="B143" s="6"/>
      <c r="C143" s="6"/>
      <c r="D143" s="6"/>
      <c r="E143" s="7"/>
      <c r="F143" s="7"/>
    </row>
    <row r="144" spans="1:6" x14ac:dyDescent="0.25">
      <c r="A144" s="7"/>
      <c r="B144" s="6"/>
      <c r="C144" s="6"/>
      <c r="D144" s="6"/>
      <c r="E144" s="7"/>
      <c r="F144" s="7"/>
    </row>
    <row r="145" spans="1:6" x14ac:dyDescent="0.25">
      <c r="A145" s="7"/>
      <c r="B145" s="6"/>
      <c r="C145" s="6"/>
      <c r="D145" s="6"/>
      <c r="E145" s="7"/>
      <c r="F145" s="7"/>
    </row>
    <row r="146" spans="1:6" x14ac:dyDescent="0.25">
      <c r="A146" s="7"/>
      <c r="B146" s="6"/>
      <c r="C146" s="6"/>
      <c r="D146" s="6"/>
      <c r="E146" s="7"/>
      <c r="F146" s="7"/>
    </row>
    <row r="147" spans="1:6" x14ac:dyDescent="0.25">
      <c r="A147" s="7"/>
      <c r="B147" s="6"/>
      <c r="C147" s="6"/>
      <c r="D147" s="6"/>
      <c r="E147" s="7"/>
      <c r="F147" s="7"/>
    </row>
    <row r="148" spans="1:6" x14ac:dyDescent="0.25">
      <c r="A148" s="7"/>
      <c r="B148" s="6"/>
      <c r="C148" s="6"/>
      <c r="D148" s="6"/>
      <c r="E148" s="7"/>
      <c r="F148" s="7"/>
    </row>
    <row r="149" spans="1:6" x14ac:dyDescent="0.25">
      <c r="A149" s="7"/>
      <c r="B149" s="6"/>
      <c r="C149" s="6"/>
      <c r="D149" s="6"/>
      <c r="E149" s="7"/>
      <c r="F149" s="7"/>
    </row>
  </sheetData>
  <mergeCells count="8">
    <mergeCell ref="A31:D31"/>
    <mergeCell ref="A9:F9"/>
    <mergeCell ref="A6:F6"/>
    <mergeCell ref="A7:F7"/>
    <mergeCell ref="A2:F2"/>
    <mergeCell ref="A3:E3"/>
    <mergeCell ref="A4:F4"/>
    <mergeCell ref="A5:F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2022-11-18T02:55:49Z</dcterms:modified>
</cp:coreProperties>
</file>